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Q:\Прайс IQ\Suprema\"/>
    </mc:Choice>
  </mc:AlternateContent>
  <xr:revisionPtr revIDLastSave="0" documentId="13_ncr:1_{6399A1CE-A7A5-4C5C-B6A5-9DDD9E16C093}" xr6:coauthVersionLast="47" xr6:coauthVersionMax="47" xr10:uidLastSave="{00000000-0000-0000-0000-000000000000}"/>
  <bookViews>
    <workbookView xWindow="-108" yWindow="-108" windowWidth="23256" windowHeight="12576" tabRatio="728" activeTab="1" xr2:uid="{00000000-000D-0000-FFFF-FFFF00000000}"/>
  </bookViews>
  <sheets>
    <sheet name="Корисна інформація" sheetId="4" r:id="rId1"/>
    <sheet name="Suprema" sheetId="19" r:id="rId2"/>
  </sheets>
  <definedNames>
    <definedName name="_xlnm._FilterDatabase" localSheetId="1" hidden="1">Suprema!#REF!</definedName>
    <definedName name="_xlnm.Print_Area" localSheetId="1">Suprema!$B$1:$E$247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0" i="19" l="1"/>
  <c r="E238" i="19"/>
  <c r="E236" i="19"/>
  <c r="E235" i="19"/>
  <c r="E242" i="19"/>
  <c r="E241" i="19"/>
  <c r="E231" i="19"/>
  <c r="E230" i="19"/>
  <c r="E233" i="19"/>
  <c r="E232" i="19"/>
  <c r="E246" i="19"/>
  <c r="E245" i="19"/>
  <c r="E244" i="19"/>
  <c r="E217" i="19"/>
  <c r="E206" i="19"/>
  <c r="E208" i="19"/>
  <c r="E207" i="19"/>
  <c r="E205" i="19"/>
  <c r="E175" i="19"/>
  <c r="E174" i="19"/>
  <c r="E177" i="19"/>
  <c r="E176" i="19"/>
  <c r="E168" i="19"/>
  <c r="E162" i="19"/>
  <c r="E161" i="19"/>
  <c r="E159" i="19"/>
  <c r="E158" i="19"/>
  <c r="E157" i="19"/>
  <c r="E156" i="19"/>
  <c r="E149" i="19" l="1"/>
  <c r="E95" i="19" l="1"/>
  <c r="E69" i="19" l="1"/>
  <c r="E58" i="19" l="1"/>
  <c r="E60" i="19"/>
  <c r="E59" i="19"/>
  <c r="E16" i="19" l="1"/>
  <c r="E15" i="19"/>
  <c r="E14" i="19"/>
  <c r="E13" i="19"/>
  <c r="E12" i="19"/>
  <c r="E11" i="19"/>
  <c r="E10" i="19"/>
  <c r="E9" i="19"/>
  <c r="E8" i="19"/>
  <c r="E50" i="19"/>
  <c r="E49" i="19"/>
  <c r="E47" i="19"/>
  <c r="E45" i="19"/>
  <c r="E44" i="19"/>
  <c r="E43" i="19"/>
  <c r="E42" i="19"/>
  <c r="E41" i="19"/>
  <c r="E34" i="19"/>
  <c r="E33" i="19"/>
  <c r="E32" i="19"/>
  <c r="E37" i="19"/>
  <c r="E36" i="19"/>
  <c r="E35" i="19"/>
  <c r="E30" i="19"/>
  <c r="E29" i="19"/>
  <c r="E28" i="19"/>
  <c r="E19" i="19"/>
  <c r="E20" i="19"/>
  <c r="E21" i="19"/>
  <c r="E22" i="19"/>
  <c r="E23" i="19"/>
  <c r="E25" i="19" l="1"/>
  <c r="E24" i="19"/>
  <c r="E39" i="19"/>
  <c r="E38" i="19"/>
  <c r="E79" i="19"/>
  <c r="E66" i="19" l="1"/>
  <c r="E55" i="19"/>
  <c r="E53" i="19"/>
  <c r="E82" i="19"/>
  <c r="E122" i="19" l="1"/>
  <c r="E121" i="19"/>
  <c r="E120" i="19"/>
  <c r="E110" i="19"/>
  <c r="E96" i="19" l="1"/>
  <c r="E139" i="19" l="1"/>
  <c r="E138" i="19"/>
  <c r="E134" i="19"/>
  <c r="E135" i="19"/>
  <c r="E133" i="19"/>
  <c r="E130" i="19"/>
  <c r="E222" i="19"/>
  <c r="E199" i="19"/>
  <c r="E198" i="19"/>
  <c r="E201" i="19"/>
  <c r="E200" i="19"/>
  <c r="E191" i="19"/>
  <c r="E190" i="19"/>
  <c r="E113" i="19" l="1"/>
  <c r="E114" i="19"/>
  <c r="E166" i="19" l="1"/>
  <c r="E227" i="19" l="1"/>
  <c r="E225" i="19"/>
  <c r="E224" i="19"/>
  <c r="E223" i="19"/>
  <c r="E221" i="19"/>
  <c r="E220" i="19"/>
  <c r="E219" i="19"/>
  <c r="E218" i="19"/>
  <c r="E216" i="19"/>
  <c r="E215" i="19"/>
  <c r="E214" i="19"/>
  <c r="E213" i="19"/>
  <c r="E212" i="19"/>
  <c r="E211" i="19"/>
  <c r="E210" i="19"/>
  <c r="E203" i="19"/>
  <c r="E202" i="19"/>
  <c r="E196" i="19"/>
  <c r="E195" i="19"/>
  <c r="E194" i="19"/>
  <c r="E193" i="19"/>
  <c r="E192" i="19"/>
  <c r="E171" i="19" l="1"/>
  <c r="E172" i="19"/>
  <c r="E169" i="19" l="1"/>
  <c r="E97" i="19" l="1"/>
  <c r="E94" i="19"/>
  <c r="E111" i="19" l="1"/>
  <c r="E109" i="19"/>
  <c r="E185" i="19"/>
  <c r="E154" i="19"/>
  <c r="E148" i="19"/>
  <c r="E142" i="19"/>
  <c r="E56" i="19"/>
  <c r="E187" i="19" l="1"/>
  <c r="E184" i="19"/>
  <c r="E150" i="19" l="1"/>
  <c r="E106" i="19" l="1"/>
  <c r="E105" i="19"/>
  <c r="E77" i="19"/>
  <c r="E78" i="19"/>
  <c r="E76" i="19"/>
  <c r="E180" i="19" l="1"/>
  <c r="E91" i="19" l="1"/>
  <c r="E92" i="19"/>
  <c r="E90" i="19"/>
  <c r="E127" i="19" l="1"/>
  <c r="E102" i="19" l="1"/>
  <c r="E153" i="19" l="1"/>
  <c r="E152" i="19"/>
  <c r="E181" i="19"/>
  <c r="E179" i="19"/>
  <c r="E81" i="19" l="1"/>
  <c r="E83" i="19"/>
  <c r="E84" i="19"/>
  <c r="E160" i="19" l="1"/>
  <c r="E164" i="19"/>
  <c r="E163" i="19"/>
  <c r="E73" i="19" l="1"/>
  <c r="E72" i="19"/>
  <c r="E117" i="19"/>
  <c r="E116" i="19"/>
  <c r="E144" i="19" l="1"/>
  <c r="E143" i="19"/>
  <c r="E61" i="19"/>
  <c r="E63" i="19" l="1"/>
  <c r="E74" i="19"/>
  <c r="E54" i="19"/>
  <c r="E64" i="19"/>
  <c r="E65" i="19"/>
  <c r="E125" i="19" l="1"/>
  <c r="E124" i="19"/>
  <c r="E88" i="19"/>
  <c r="E87" i="19"/>
  <c r="E118" i="19" l="1"/>
  <c r="E100" i="19" l="1"/>
  <c r="E99" i="19"/>
  <c r="E147" i="19" l="1"/>
  <c r="E146" i="19"/>
  <c r="E104" i="19" l="1"/>
</calcChain>
</file>

<file path=xl/sharedStrings.xml><?xml version="1.0" encoding="utf-8"?>
<sst xmlns="http://schemas.openxmlformats.org/spreadsheetml/2006/main" count="451" uniqueCount="438">
  <si>
    <t>тел: +380 (44) 351-14-37, факс: +380 (44) 351-14-38</t>
  </si>
  <si>
    <t>Partner</t>
  </si>
  <si>
    <t>End User</t>
  </si>
  <si>
    <t>Опис</t>
  </si>
  <si>
    <t>*У разі зміни курсу обміну EUR / USD / UAH, а також прайс-листа виробника на два і більше відсотків, прайс-лист може бути переглянутий.</t>
  </si>
  <si>
    <t>FaceStation2</t>
  </si>
  <si>
    <t>FS2-D</t>
  </si>
  <si>
    <t>FS2-AWB</t>
  </si>
  <si>
    <t>BLN2-ODB</t>
  </si>
  <si>
    <t>BLN2-OAB</t>
  </si>
  <si>
    <t>BioEntry P2</t>
  </si>
  <si>
    <t>BEP2-OD</t>
  </si>
  <si>
    <t>BEP2-OA</t>
  </si>
  <si>
    <t>CoreStation</t>
  </si>
  <si>
    <t>CS-40</t>
  </si>
  <si>
    <t>BER2-OD</t>
  </si>
  <si>
    <t>OM-120</t>
  </si>
  <si>
    <t>DM-20</t>
  </si>
  <si>
    <t>SIO2</t>
  </si>
  <si>
    <t>Україна, 04080 м.Київ, вул. Межигірська, 87-А</t>
  </si>
  <si>
    <t>Enclosure</t>
  </si>
  <si>
    <t>ENCR-10</t>
  </si>
  <si>
    <t>https://www.supremainc.com/en/hardware/product.asp</t>
  </si>
  <si>
    <t>Вибір продукціі</t>
  </si>
  <si>
    <t>https://www.supremainc.com/en/support/main.asp</t>
  </si>
  <si>
    <t xml:space="preserve">Підтримка </t>
  </si>
  <si>
    <t>BioLite N2</t>
  </si>
  <si>
    <t>BLN2-PAB</t>
  </si>
  <si>
    <t>BioStar2-BAS</t>
  </si>
  <si>
    <t>BioStar2-STD</t>
  </si>
  <si>
    <t>BioStar2-ADV</t>
  </si>
  <si>
    <t>BioStar2-PRO</t>
  </si>
  <si>
    <t>BioStar2-ENT</t>
  </si>
  <si>
    <t>FL-DB</t>
  </si>
  <si>
    <t>XP2-MDPB</t>
  </si>
  <si>
    <t>XP2-GDPB</t>
  </si>
  <si>
    <t>XP2-GKDPB</t>
  </si>
  <si>
    <t>XPass 2</t>
  </si>
  <si>
    <t>Термінал розпізнавання обличчя, подвійний RFID (125 кГц EM та 13,56 МГц MIFARE, DESFire / EV1, FeliCa), мобільна карта (NFC, BLE)</t>
  </si>
  <si>
    <t>Сканер відбитків пальців / контролер, Подвійний RFID(125kHz EM &amp; 13.56MHz MIFARE, MIFARE Plus,DESFire/EV1), 2.4GHz BLE, Оптичний датчик (OP6), IP67</t>
  </si>
  <si>
    <t>Сканер відбитків пальців / контролер, MultiCLASS SE, Подвійний RFID (125kHz EM, HID Prox &amp;13.56Mhz MIFARE, MIFARE Plus, DESFire/EV1, FeliCa, iCLASS SE/SR, NFC), 2.4GHz BLE,  Оптичний датчик (OP6), IP67</t>
  </si>
  <si>
    <t>Сканер відбитків пальців / контролер, MultiCLASS SE and Подвійний RFID (125kHz EM, HID Prox &amp;13.56Mhz MIFARE, MIFARE Plus, DESFire/EV1, FeliCa, iCLASS SE/SR, NFC), 2.4GHz BLE, Оптичний датчик (OPV), IP67, FBI PIV Сертифікація</t>
  </si>
  <si>
    <t>Сканер відбитків пальців / контролер, Подвійний RFID(125kHz EM &amp; 13.56Mhz MIFARE, DESFire/EV1,FeliCa, NFC, ISO14443A/B, ISO15693), Оптичний датчик (OP6)</t>
  </si>
  <si>
    <t>Сканер відбитків пальців / контролер, MultiCLASS SE, Подвійний RFID (125kHz EM, HID Prox &amp;13.56Mhz MIFARE, DESFire/EV1, FeliCa, iCLASS SE/SR, NFC, ISO14443A/B, ISO15693), Оптичний датчик (OP6)</t>
  </si>
  <si>
    <t>Біометричний контролер доступу, 1.4GHz Octa Core, 500,000 користувачів, 4-х дверний контролер (розширення до 132 дверей), RS485 5ch, Wiegand 4ch, 8 Supervised Input, 8 TTL Output, 4 Relay,</t>
  </si>
  <si>
    <t>Пластиковий корпус для CoreStation з блоком живлення APB (110~240v, 50/60Hz) Розмір: 340mm x 500mm x 90mm</t>
  </si>
  <si>
    <t>FaceLite</t>
  </si>
  <si>
    <t>BioStar2-TA-STD</t>
  </si>
  <si>
    <t>BioStar2-TA-PRO</t>
  </si>
  <si>
    <t>BioStar2-TA-ADV</t>
  </si>
  <si>
    <t>BioStar2-VISITOR</t>
  </si>
  <si>
    <t>www.iqtrading.ua</t>
  </si>
  <si>
    <t>iqsb@iqtrading.ua</t>
  </si>
  <si>
    <t>Зчитувач RF карт типу Mullion, Подвійний RFID (125kHz EM &amp; 13.56Mhz MIFARE, DESFire/EV1,FeliCa, NFC, ISO14443A/B, ISO15693), IP67, IK08, BLE, DC 12 V</t>
  </si>
  <si>
    <t>Зчитувач RF-карт типу GangBox, Подвійний RFID (125kHz EM &amp; 13.56Mhz MIFARE, DESFire/EV1,FeliCa, NFC, ISO14443A), IP67, IK08, BLE, DC 12 V</t>
  </si>
  <si>
    <t>TCM10-FS2</t>
  </si>
  <si>
    <t>* Mobile Card  - мінімальна кількість для замовлення 100 одиниць.</t>
  </si>
  <si>
    <t>** BioMini Plus2, RF Card - вказана фіксована ціна (не пов'язана зі ставкою дисконтування)</t>
  </si>
  <si>
    <t>*** Аксесуари &amp; Набори - може бути змінено без попереднього повідомлення.</t>
  </si>
  <si>
    <t>QR Reader</t>
  </si>
  <si>
    <t>Duali DQ Mini</t>
  </si>
  <si>
    <t>Зчитувач QR кодів, NFC &amp; QR Reader, Proximity &amp; Barcode, Wiegand (32/34/64/66), RS-232/485, USB, RFID (стандарти
 ISO 14443 A/B, Mifare серія, ISO 18092(NFC), FeliCa, ISO 15693)</t>
  </si>
  <si>
    <t>FaceStation F2</t>
  </si>
  <si>
    <t>FSF2-DB</t>
  </si>
  <si>
    <t>FSF2-AB</t>
  </si>
  <si>
    <t>FSF2-ODB</t>
  </si>
  <si>
    <t>Сканер відбитків пальців / контролер, MultiCLASS SE, Подвійний RFID (125kHz EM, HID Prox &amp;13.56Mhz MIFARE, DESFire/EV1, FeliCa, iCLASS SE/SR, NFC, ISO14443A/B, ISO15693), Оптичний датчик (OP5), PoE, IP67, IK08, Live Finger Detection - функція виявлення відбитків живого пальця, BLE</t>
  </si>
  <si>
    <t>Біометричний термінал розпізнавання обличчя, з вбудованим мультичастотним зчитувачем карт MultiCLASS SE and Dual RFID (125kHz EM, HID Prox &amp; 13.56MhzMIFARE, DESFire/EV1, FeliCa, iCLASS SE/SR, NFC, ISO14443A/B, ISO15693), WiFi, BLE (Bluetooth Low Energy)</t>
  </si>
  <si>
    <t>Термінал розпізнавання обличчя високої продуктивності, з вбудованим мультичастотним зчитувачем карт, подвійний RFID (125kHz EM &amp; 13.56Mhz MIFARE, DESFire/EV1, FeliCa, NFC, ISO14443A/B, ISO15693)</t>
  </si>
  <si>
    <t>Зчитувач RF карт з клавіатурою типу GangBox Keypad, Подвійний RFID (125kHz EM &amp; 13.56Mhz MIFARE,DESFire/EV1, FeliCa, NFC, ISO14443A), IP67, IK08, BLE, DC 12 V</t>
  </si>
  <si>
    <t>Зчитувач RFID-карт для зовнішньої установки типу Mullion з функцією контролера доступу. Подвійний RFID, 25kHz EM &amp; 13.56MHz MIFARE, MIFARE Plus, DESFire/EV1, FeliCa, NFC, BLE (-35°C ~ 65°C, IP65, IP67, IK08), живлення DC 12V / 24V, підтримується PoE (IEEE 802.3af compliant). Device: 144g, Bracket: 30g</t>
  </si>
  <si>
    <t>Зчитувач RFID-карт для зовнішньої установки типу GangBox з функцією контролера доступу, Подвійний RFID, 25kHz EM &amp; 13.56MHz MIFARE, MIFARE Plus, DESFire/EV1, FeliCa, NFC, BLE (-35°C ~ 65°C, IP65, IP67, IK08), живлення DC 12V / 24V, підтримується PoE (IEEE 802.3af compliant). Device: 220g, Bracket: 52g</t>
  </si>
  <si>
    <t>Зчитувач RFID-карт для зовнішньої установки з клавіатурою та функцією контролера доступу, Подвійний RFID, 25kHz EM &amp; 13.56MHz MIFARE, MIFARE Plus, DESFire/EV1, FeliCa, NFC, BLE, Keypad 3x4 (-35°C ~ 65°C, IP65, IP67, IK08). Живлення DC 12V / 24V, підтримується PoE (IEEE 802.3af compliant). Device: 235g, Bracket: 52g</t>
  </si>
  <si>
    <t>TCM10-FSF2-DB</t>
  </si>
  <si>
    <t>TCM10-FSF2-ODB</t>
  </si>
  <si>
    <t>DE-620</t>
  </si>
  <si>
    <t>USB Зчитувач / записувач Mifare карт (Mifare Reader/Writer)</t>
  </si>
  <si>
    <t>X-Station 2</t>
  </si>
  <si>
    <t>XS2-DPB</t>
  </si>
  <si>
    <t>XS2-APB</t>
  </si>
  <si>
    <t>XS2-QAPB</t>
  </si>
  <si>
    <t>Тепловізійна камера для FSF2-DB, в комплекті - камера, кронштейн, USB-кабель та кріплення</t>
  </si>
  <si>
    <t>Тепловізійна камера для FSF2-ODB, в комплекті - камера, кронштейн, USB-кабель та кріплення</t>
  </si>
  <si>
    <t>Тепловізійна камера для FS2, в комплекті - камера, кронштейн, USB-кабель та кріплення</t>
  </si>
  <si>
    <t>BIOMETRIC READER (Fingerprint / Card / PIN)</t>
  </si>
  <si>
    <t>AirFob Patch (13.56Mhz) забезпечує зв'язок між пристроями для зчитування RF карток та Mobile Access картками</t>
  </si>
  <si>
    <t>BMS-2</t>
  </si>
  <si>
    <t>ACCESSORIES / ENROLLMENT ***</t>
  </si>
  <si>
    <t>Модуль обліку робочого часу BIOSTAR2 Time Attendance Standard Edition License Module, кількість користувачів 100 - 500</t>
  </si>
  <si>
    <t>Модуль обліку робочого часу BIOSTAR2 Time Attendance Advanced Edition License Module, кількість користувачів 1000</t>
  </si>
  <si>
    <t>Модуль обліку робочого часу BIOSTAR2 Time Attendance Professional Edition License Module, кількість користувачів необмежена</t>
  </si>
  <si>
    <t>Програмне забеспечення BIOSTAR2 Visitor License Module</t>
  </si>
  <si>
    <t>Програмне забезпечення BioStar 2 Access Control Basic Edition з S/W Ліцензією. Кількість дверей 20</t>
  </si>
  <si>
    <t>Програмне забезпечення BioStar 2 Access Control Standard Edition з S/W Ліцензією. Кількість дверей 50</t>
  </si>
  <si>
    <t>Програмне забеспечення BioStar 2 Access Control Advanced Edition з S/W Ліцензією. Кількість дверей 100</t>
  </si>
  <si>
    <t>Програмне забеспечення BioStar 2 Access Control Professional Edition з S/W Ліцензією. Кількість дверей 300</t>
  </si>
  <si>
    <t>Програмне забеспеченняBioStar 2 Access Control Entreprise Edition з S/W Ліцензією. Кількість дверей 1000 і більше</t>
  </si>
  <si>
    <t>BEW2-ODPB</t>
  </si>
  <si>
    <t>BEW2-OAPB</t>
  </si>
  <si>
    <t>BEW2-OHPB</t>
  </si>
  <si>
    <t>Xpass D2</t>
  </si>
  <si>
    <t>IM-120</t>
  </si>
  <si>
    <t>BioMini Slim2 (BMS-2), USB-пристрій для зняття відбитків пальців. Сумісний з BioMini SDK. Cумісний з BioStar2. Несумісний з Windows HELLO</t>
  </si>
  <si>
    <t>BioPAD Tablet</t>
  </si>
  <si>
    <t>Планшет BioPad.Сумісний для реєстрації відбитків пальців і картки користувача в BioStar2, використовує Cloud API. (термін виконання від 5 тижнів)</t>
  </si>
  <si>
    <t>XS2-ODPB</t>
  </si>
  <si>
    <t>XS2-OAPB</t>
  </si>
  <si>
    <t>https://www.supremainc.com/uploadfiles/Technical_Resources/20200901151258431.pdf</t>
  </si>
  <si>
    <t>Гарантія на продукцію Suprema - 1 рік</t>
  </si>
  <si>
    <t>Suprema Thermal Camera</t>
  </si>
  <si>
    <t>Enroll device</t>
  </si>
  <si>
    <t>Plastic Stand</t>
  </si>
  <si>
    <t>Face Station Installation Bracket</t>
  </si>
  <si>
    <t>Extended Bracket</t>
  </si>
  <si>
    <t>Power Supply</t>
  </si>
  <si>
    <t>www.iqtrading.ua; e-mail: iqsb@iqtrading.ua</t>
  </si>
  <si>
    <t>Відділ продажу:</t>
  </si>
  <si>
    <t>Термінал розпізнавання обличчя Fusion Face Recognition, Dual RFID(125kHz EM &amp; 13.56Mhz MIFARE, MIFARE Plus, DESFire EV1/EV2, FeliCa, NFC, BLE)</t>
  </si>
  <si>
    <t>Сканер відбитків пальців / контролер, Подвійний RFID (125kHz EM &amp; 13.56Mhz MIFARE, DESFire/EV1,FeliCa, NFC, ISO14443A/B, ISO15693), Оптичний датчик (OP5), PoE, IP67,IK08, Live FingerDetection - функція виявлення відбитків живого пальця, BLE</t>
  </si>
  <si>
    <t>Термінал розпізнавання обличчя Fusion Face Recognition, MultiCLASS SE and Dual RFID (125kHz EM &amp; 13.56Mhz MIFARE, MIFARE Plus, DESFire/EV1/EV2, FeliCa, iCLASS SE/SR/Seos, NFC, BLE)</t>
  </si>
  <si>
    <t>Біометричний термінал розпізнавання обличчя та відбитків пальця Fusion Face+Fingerprint Recognition (Multimodal), Dual RFID (125kHz EM &amp; 13.56Mhz MIFARE, MIFARE Plus, DESFire EV1/EV2, FeliCa, NFC, BLE)</t>
  </si>
  <si>
    <t>IQ Trading - офіційний дистриб'ютор Suprema в Україні</t>
  </si>
  <si>
    <t>BMP-2</t>
  </si>
  <si>
    <t>BIOMINI PLUS2 (BMP2) USB-пристрій реєстрації відбитків пальців**</t>
  </si>
  <si>
    <t>Centralized Access Controller &amp; Slave Readers</t>
  </si>
  <si>
    <t>Біометричний Сканер / Зчитувач відбитків пальців, Dual RFID(125kHz EM &amp; 13.56Mhz MIFARE, DESFire/EV1, FeliCa,NFC, ISO14443A/B, ISO15693), Оптичний датчик (OP6)</t>
  </si>
  <si>
    <t>BioStation 3</t>
  </si>
  <si>
    <t>BS3-DB</t>
  </si>
  <si>
    <t>Термінал розпізнавання обличчя Fusion (IR+Visual), Dual RFID (125kHz EM, HID Prox &amp; 13.56Mhz MIFARE, DESFire/EV1/EV2, HID iClass, SE, Seos, FeliCa, NFC, ISO14443A, BLE), IP65, IK06, RTSP, Домофон (SIP), Wifi, PoE</t>
  </si>
  <si>
    <t>Термінал розпізнавання обличчя Fusion (IR+Visual), Dual RFID (125kHz EM, &amp; 13.56Mhz MIFARE, DESFire/EV1/EV2, FeliCa, NFC, ISO14443A, BLE), IP65, IK06, RTSP, Домофон (SIP)</t>
  </si>
  <si>
    <t>Mobile Access &amp; Airfob Patch</t>
  </si>
  <si>
    <t xml:space="preserve">
MC-AP-M</t>
  </si>
  <si>
    <t>MC-ACC-MAINT</t>
  </si>
  <si>
    <t>MC-ACCESSM-CR</t>
  </si>
  <si>
    <t>BRC-XS2-DPB</t>
  </si>
  <si>
    <t>BRC-FSF2-DB</t>
  </si>
  <si>
    <t>BRC-FSF2-DB-TCM10</t>
  </si>
  <si>
    <t>PLASTICSTAND-B (EZMOUNT)</t>
  </si>
  <si>
    <t>Дверні замки</t>
  </si>
  <si>
    <t>ESU900</t>
  </si>
  <si>
    <t>SP25025-A1SUX</t>
  </si>
  <si>
    <t>DBM1500EC</t>
  </si>
  <si>
    <t>DBM1500ECSH</t>
  </si>
  <si>
    <t>CEL400E</t>
  </si>
  <si>
    <t>Universal electric strike 4000 N</t>
  </si>
  <si>
    <t>Forend Strike 250 x 25 mm A1S stainless steel</t>
  </si>
  <si>
    <t>Universal electric lock 8000 N release / break 12/24V DC 2 outputs</t>
  </si>
  <si>
    <t>Small Electric lock for Lockers</t>
  </si>
  <si>
    <t>Mounting KIT for DBM1500EC, Necessary for surface mount</t>
  </si>
  <si>
    <t>EMDH300X</t>
  </si>
  <si>
    <t>EMDH600X</t>
  </si>
  <si>
    <t>Electrical lock EM 300 mm, 600 LBS (12/24V) with LED and Request to Exit integrated Button</t>
  </si>
  <si>
    <t>Electrical Lock EM 600 mm, 1200 LBS (12/24V) with LED and Request to Exit integrated Button</t>
  </si>
  <si>
    <t>EU-BELDEN</t>
  </si>
  <si>
    <t>SMK20223</t>
  </si>
  <si>
    <t>EXS86AP</t>
  </si>
  <si>
    <t>SSH200</t>
  </si>
  <si>
    <t>SS19P201</t>
  </si>
  <si>
    <t>IRS19P201</t>
  </si>
  <si>
    <t>PSXU-TS</t>
  </si>
  <si>
    <t>PSX300-242.5</t>
  </si>
  <si>
    <t>PSX100-1203</t>
  </si>
  <si>
    <t>RSX2402.5C</t>
  </si>
  <si>
    <t>RSXV12034C</t>
  </si>
  <si>
    <t>RCP300G</t>
  </si>
  <si>
    <t>RCP-C</t>
  </si>
  <si>
    <t xml:space="preserve">DLV40 </t>
  </si>
  <si>
    <t>Magnetic Door Sensor, ABS, 3 Wires (3 meters)</t>
  </si>
  <si>
    <t>Door Exit button ABS 86 x 86 x 41/47</t>
  </si>
  <si>
    <t>Stainless steel case 82.5 x 82.5 x 38/42</t>
  </si>
  <si>
    <t>Door Exit Button d=19 mm stainless steel</t>
  </si>
  <si>
    <t>Door Exit Button IR (Touchless) sensor diam. 19mm</t>
  </si>
  <si>
    <t>Tamper contact</t>
  </si>
  <si>
    <t>24V Metal Box with Power Supply and battery slot</t>
  </si>
  <si>
    <t>12V Metal Box with Power Supply and battery slot</t>
  </si>
  <si>
    <t>24V ABS Box with Power Supply and battery slot</t>
  </si>
  <si>
    <t>12V ABS Box with Power Supply and battery slot</t>
  </si>
  <si>
    <t>Green emergency release door</t>
  </si>
  <si>
    <t>Protection shield for Emergency Exit</t>
  </si>
  <si>
    <t>Door loop exposed mounting protection 40 cm</t>
  </si>
  <si>
    <t>RS485 wire cable 2 twisted pairs B9842NH, Length: by 1m (one meter)</t>
  </si>
  <si>
    <t>Акумулятор</t>
  </si>
  <si>
    <t>FX1207</t>
  </si>
  <si>
    <t>Sealed lead acid battery 12V / 7 Ah</t>
  </si>
  <si>
    <r>
      <t xml:space="preserve">Металевий адаптер для турнікетів, адаптований до FaceStation F2 </t>
    </r>
    <r>
      <rPr>
        <b/>
        <sz val="10"/>
        <rFont val="Arial"/>
        <family val="2"/>
        <charset val="204"/>
      </rPr>
      <t>(FSF2)</t>
    </r>
    <r>
      <rPr>
        <sz val="10"/>
        <rFont val="Arial"/>
        <family val="2"/>
        <charset val="204"/>
      </rPr>
      <t>. Під замовення, термін виконання від 5 тижнів.</t>
    </r>
  </si>
  <si>
    <t>24V Power Adapter EU</t>
  </si>
  <si>
    <t>PA-EU-12VDC-3PIN</t>
  </si>
  <si>
    <t>Сканер відбитків пальців / контролер, HID Prox, Подвійний RFID(125kHz EM &amp; 13.56Mhz MIFARE,DESFire/EV1, FeliCa, NFC, ISO14443A), Оптичний датчик (OP6), PoE, IP67, IK09, Live Finger Detection - функція виявлення відбитків живого пальця, BLE</t>
  </si>
  <si>
    <t>SP-BEW2-ENCR</t>
  </si>
  <si>
    <t>BS3-APWB</t>
  </si>
  <si>
    <t>XPD2-MDB (Rev.2)</t>
  </si>
  <si>
    <t>XPD2-GDB (Rev.2)</t>
  </si>
  <si>
    <t>XPD2-GKDB (Rev.2)</t>
  </si>
  <si>
    <t>BioStation 2a</t>
  </si>
  <si>
    <t>BS2a-ODPB</t>
  </si>
  <si>
    <t>BS2a-OAPWB</t>
  </si>
  <si>
    <t>Зчитувач/контролер відбитків пальців з глибоким навчанням, подвійний RFID (125 кГц EM і 13,56 МГц MIFARE, MIFARE Plus, DESFire, DESFire/EV1/EV2/EV3, FeliCa, NFC, BLE), оптичний датчик (OP6), PoE, IP65</t>
  </si>
  <si>
    <t>Зчитувач/контролер відбитків пальців з глибоким навчанням, MultiCLASS SE і Dual RFID (125 кГц EM і 13,56 МГц MIFARE, MIFARE Plus, DESFire, ESFire/EV1/EV2/EV3, iClass SE/SR/Seos, HID Prox, FeliCa, NFC, BLE), оптичний датчик (OP6), PoE, WiFi, IP65</t>
  </si>
  <si>
    <t>Card-EV3-4Ko</t>
  </si>
  <si>
    <t>Card-EV3-8Ko</t>
  </si>
  <si>
    <t>BRC-BS3-DB</t>
  </si>
  <si>
    <r>
      <t xml:space="preserve">Металевий адаптер для турнікетів, адаптований до FaceStation F2 з TCM10 </t>
    </r>
    <r>
      <rPr>
        <b/>
        <sz val="10"/>
        <rFont val="Arial"/>
        <family val="2"/>
        <charset val="204"/>
      </rPr>
      <t xml:space="preserve">(FSF2 з TCM10) </t>
    </r>
    <r>
      <rPr>
        <sz val="10"/>
        <rFont val="Arial"/>
        <family val="2"/>
        <charset val="204"/>
      </rPr>
      <t>. Під замовення, термін виконання від 5 тижнів.</t>
    </r>
  </si>
  <si>
    <t>PA-EU-12VDC-2PIN</t>
  </si>
  <si>
    <r>
      <t xml:space="preserve">Адаптер живлення 12VDC з 2-контактним роз'ємом EU Plug для </t>
    </r>
    <r>
      <rPr>
        <b/>
        <sz val="10"/>
        <rFont val="Arial"/>
        <family val="2"/>
        <charset val="204"/>
      </rPr>
      <t>P2 - L2 - BS2 - BSA2</t>
    </r>
  </si>
  <si>
    <r>
      <t xml:space="preserve">Адаптер живлення 12VDC з 3-контактним роз'ємом EU Plug для </t>
    </r>
    <r>
      <rPr>
        <b/>
        <sz val="10"/>
        <rFont val="Arial"/>
        <family val="2"/>
        <charset val="204"/>
      </rPr>
      <t>XS2 - XP2 - W2 - N2</t>
    </r>
  </si>
  <si>
    <r>
      <t xml:space="preserve">Адаптер живлення 24VDC з роз'ємом EU Plug (FSF2/BS3/FS2/FLite Only), тільки для </t>
    </r>
    <r>
      <rPr>
        <b/>
        <sz val="10"/>
        <rFont val="Arial"/>
        <family val="2"/>
        <charset val="204"/>
      </rPr>
      <t>BS3 - FS2 - FSF2 - FL-DB</t>
    </r>
  </si>
  <si>
    <t>13X11</t>
  </si>
  <si>
    <t>33X11</t>
  </si>
  <si>
    <t>Serie 3 - Electric Strike, 3500 N, Fail Safe 10-24V AC/DC.</t>
  </si>
  <si>
    <t>Serie 3 - Electric Strike, 3500 N, Fail Secure 10-24V AC/DC</t>
  </si>
  <si>
    <t>EMS300</t>
  </si>
  <si>
    <t>EMS300C</t>
  </si>
  <si>
    <t>EMS600</t>
  </si>
  <si>
    <t>EMS600C</t>
  </si>
  <si>
    <t>Electrical lock EM 300 lbs 12/24V DC Contact Hall LED Without door sensor</t>
  </si>
  <si>
    <t>Electrical lock EM 300 lbs 12/24V DC Contact Hall LED With door sensor</t>
  </si>
  <si>
    <t>Electrical lock EM 600 lbs 12/24V DC Contact Hall LED Without door sensor</t>
  </si>
  <si>
    <t>Electrical lock EM 600 lbs 12/24V DC Contact Hall LED With door sensor</t>
  </si>
  <si>
    <t>RCP310G</t>
  </si>
  <si>
    <t>Green emergency release door (with front reset) 3 outputs Buzzer and Leds 12-48VDC</t>
  </si>
  <si>
    <t>Fingerprint Scanner</t>
  </si>
  <si>
    <t>BioMini Combo</t>
  </si>
  <si>
    <t>BMC</t>
  </si>
  <si>
    <t>USB-зчитувач смарт-карт зі сканером відбитків пальців ISO7816 і EMV2000 Contact 500 dpi / 256 grey. Сертифіковано FBI PIV та Mobile ID FAP20. Інтерфейс USB 2.0 з функцією розпізнавання відбитків пальців (LFD). Зона зчитування 17 мм x 25 мм. Сумісність з BioMini SDK</t>
  </si>
  <si>
    <t>Enrollment Scanners</t>
  </si>
  <si>
    <t>RS-G10</t>
  </si>
  <si>
    <t>RS-FC</t>
  </si>
  <si>
    <t>RS-S60</t>
  </si>
  <si>
    <t>Компактний сканер RealScan-G10 на десять відбитків. Сертифікація FBI IAFIS Додаток F / 500 dpi / 256 gray. Удосконалена технологія Rolled Image Construction. На основі штучного інтелекту. Технологія розпізнавання пальців в реальному часі (LFD). IP54</t>
  </si>
  <si>
    <t>Компактний сканер для зчитування відбитків долоні та пальців. USB 2.0, 500 DPI, IP65. FBI IQS. Сумісний з SDK</t>
  </si>
  <si>
    <t>Ультратонкий, легкий, сканер для зчитування відбитків пальців. USB C, 500 DPI, IP65, FBI IQS, Сумісний з SDK</t>
  </si>
  <si>
    <t>RPN-B</t>
  </si>
  <si>
    <t>RPN-F</t>
  </si>
  <si>
    <t>Passeport Scanners</t>
  </si>
  <si>
    <t>Real Pass</t>
  </si>
  <si>
    <t>RealScan</t>
  </si>
  <si>
    <t>Компактний, багатофункціональний повносторінковий пристрій для читання документів. Відповідність стандарту ICAO Doc 9303. 600 (масштабований), 5М пікселів сенсор, OCR зчитування даних в зоні машинного зчитування (MRZ). Багатобарвний світлодіод, навігаційний світлодіод, звуковий сигнал (програмований). Тип ISO14443 A/B (до 848 Кбіт/с), включаючи BAC, PA, AA, EAC, PACE та SAC, підтримка PC/SC. Високошвидкісний USB 2.0 з підтримкою білого/видимого, інфрачервоного, ультрафіолетового (UVA) випромінювання, інтегрований USB 3.0 концентратор - 2 порти для зовнішніх периферійних пристроїв
1D : Code 39,93,128,2 of 5 Interleaved, EAN, UPC
2D : PDF417, Data Matrix, QR Code, Aztec</t>
  </si>
  <si>
    <t>Компактний, багатофункціональний повносторінковий пристрій для читання документів. Відповідність стандарту ICAO Doc 9303. 600(Scalable), 5М пікселів сенсор, OCR зчитування даних з машинозчитуваної зони (MRZ). Багатобарвний світлодіод, навігаційний світлодіод, звуковий сигнал (програмований). Білий / видимий, інфрачервоний, ультрафіолетовий (UVA). Високошвидкісний USB 2.0, вбудований USB 3.0 концентратор - 2 порти для зовнішніх периферійних пристроїв.
1D : Code 39,93,128,2 of 5 Interleaved, EAN, UPC
2D : PDF417, Data Matrix, QR Code, Aztec</t>
  </si>
  <si>
    <t>RF Card</t>
  </si>
  <si>
    <t>UnSecure Card</t>
  </si>
  <si>
    <t>Secure Card</t>
  </si>
  <si>
    <r>
      <t xml:space="preserve">Картка Mifare Card 1Kb Ємність, RF 13,56 МГц. </t>
    </r>
    <r>
      <rPr>
        <b/>
        <sz val="10"/>
        <rFont val="Arial"/>
        <family val="2"/>
        <charset val="204"/>
      </rPr>
      <t>В упаковці 50 штук.</t>
    </r>
  </si>
  <si>
    <t>Plastic Stand Type A. Пластикова підставка (Тип A) для BioStation A2, BioStation 2</t>
  </si>
  <si>
    <t>Plastic Stand Type B. Пластикова підставка (Тип B) для Xpass2, X-Station2, BioLite, BioEntry, BioStation L2, FaceLite, FaceStation F2, BioStation3</t>
  </si>
  <si>
    <t>PLASTICSTAND-A</t>
  </si>
  <si>
    <t>PLASTICSTAND-B</t>
  </si>
  <si>
    <t>Part No.</t>
  </si>
  <si>
    <t>Plastic Stand Type B (EZMOUNT). Пластикова підставка (Тип B, EZMOUNT) для Xpass2, X-Station2, BioLite, BioEntry, BioStation L2, FaceLite, FaceStation F2, BioStation3</t>
  </si>
  <si>
    <t>QR-License BS3</t>
  </si>
  <si>
    <t>QR-License XS2</t>
  </si>
  <si>
    <t>EoL 2Q, 2024</t>
  </si>
  <si>
    <t>Дводверний інтерфейсний модуль - 8 входів / 6 виходів (включаючи 4 реле тип C), сумісний зі зчитувачами BioStar 2 та CoreStation</t>
  </si>
  <si>
    <t xml:space="preserve">Безпечний модуль розширення вводу/виводу - 2 входи / 1 вихід (Secure I/O 2), сумісний зі зчитувачами, BioStar 2 та CoreStation. </t>
  </si>
  <si>
    <t>Модуль розширення з декількома входами (12 входів), сумісний зі зчитувачами, BioStar 2 та CoreStation</t>
  </si>
  <si>
    <t>Модуль керування виходами (12 виходів), сумісний зі зчитувачами, BioStar 2 та CoreStation</t>
  </si>
  <si>
    <t>BioEntry W3</t>
  </si>
  <si>
    <t>BEW3-DB</t>
  </si>
  <si>
    <t>BEW3-APB</t>
  </si>
  <si>
    <t>Контролер доступу, підтримує кілька способів автентифікації, технологія ШІ для розпізнавання обличчя (ІЧ+візуальне), Dual RFID (125kHz EM &amp; 13.56MhzMIFARE, MIFARE Plus, DESFire/EV1/EV2, FeliCa, NFC, BLE), IP67, IK08</t>
  </si>
  <si>
    <t>Контролер доступу, підтримує кілька способів автентифікації, технологія ШІ для розпізнавання обличчя (ІЧ+візуальне), MultiCLASS SE та Dual RFID (125kHzEM, HID Prox та 13.56Mhz MIFARE, MIFARE Plus, DESFire/EV1/EV2, FeliCa, iCLASSSE/SR/Seos, HID Prox, NFC, BLE), IP67, IK08, PoE</t>
  </si>
  <si>
    <t>Зчитувач RF-карт, Dual RFID (125kHz EM &amp; 13.56Mhz MIFARE, MIFARE Plus, DESFireEV1/EV2, FeliCa), PoE, IP65, NFC, BLE</t>
  </si>
  <si>
    <t>Зчитувач RF-карт, MultiCLASS RFID (125kHz EM, HID Prox &amp; 13.56Mhz MIFARE,MIFARE Plus, DESFire EV1/EV2, FeliCa, iCLASS SE/SR/Seos), PoE, IP65, NFC, BLE</t>
  </si>
  <si>
    <t>Зчитувач RF-карт, QR/Barcode, MultiCLASS RFID (125kHz EM, HID Prox &amp; 13.56MhzMIFARE, MIFARE Plus, DESFire EV1/EV2, FeliCa, iCLASS SE/SR/Seos), PoE, IP65, NFC, BLE</t>
  </si>
  <si>
    <t>Біометричний термінал, зчитувач QR codes, Mobile Access, RFID-картки та відбитки пальців. Подвійний RFID (125kHz EM &amp; 13.56Mhz MIFARE, MIFAREPlus, DESFire EV1/EV2, FeliCa, iCLASS SE/SR/Seos), PoE, IP65, NFC, BLE</t>
  </si>
  <si>
    <t>Біометричний термінал, зчитувач QR codes, Mobile Access, RFID-картки та відбитки пальців. Подвійний RFID (125kHz EM &amp; 13.56Mhz MIFARE, MIFAREPlus, DESFire EV1/EV2, FeliCa), PoE, IP65, NFC, BLE</t>
  </si>
  <si>
    <t>QR-Code Device license - ліцензія для зчитування QR-Code для BS3. Довічна ліцензія на основі серійного номера. Працює для BS3-DB/APWB. Потрібен серійний номер пристрою при покупці. QR-Code ліцензія не повертається</t>
  </si>
  <si>
    <t>QR-Code Device license - ліцензія для зчитування QR-Code для XS2. Довічна ліцензія на основі серійного номера. Працює для XS2-DPB/APB/ODPB/OAPB.  Потрібен серійний номер пристрою при покупці. QR-Code ліцензія не  повертається.</t>
  </si>
  <si>
    <t>Настінний корпус W2, корпус BioEntry W2 для настінного монтажу (термін виконання до 5 тижнів)</t>
  </si>
  <si>
    <t>Металевий адаптер XStation2 для турнікета (термін виготовлення до 5 тижнів)</t>
  </si>
  <si>
    <r>
      <t xml:space="preserve">MOBILE-ACCESS-MAINT-CREDIT, Кредит на обслуговування (поповнення) мобільного доступу для звичайних карток. </t>
    </r>
    <r>
      <rPr>
        <b/>
        <sz val="10"/>
        <rFont val="Arial"/>
        <family val="2"/>
        <charset val="204"/>
      </rPr>
      <t>Пакет від 100 одиниць</t>
    </r>
  </si>
  <si>
    <t>XP2-MAPB</t>
  </si>
  <si>
    <t>Зчитувач RFID-карт для зовнішньої установки типу Mullion з функцією контролера доступу. Multi CLASS SE та Подвійний RFID (125 кГц EM, HID Prox та 13,56 МГц MIFARE, DESFire/EV1/EV2, FeliCa, iCLASS SE/SR, iSO14443A), жевлення POE, IP67, IK08, NFC, BLE.
* Модель XP2-MAPB недоступна в США, Канаді, Австралії та Новій Зеландії</t>
  </si>
  <si>
    <t>Біометричний контролер доступу, CoreStation 20 Access controller, 1.2GHz Single Core, 500,000 users, 2 door controller, RS485 3ch,Wiegend 2ch, 6 Supervised Input, 6 TTL Output, 4 Relay</t>
  </si>
  <si>
    <t>CS-20</t>
  </si>
  <si>
    <t>CS-20P</t>
  </si>
  <si>
    <t>DI-24</t>
  </si>
  <si>
    <t>Дверний Інтерфейсний модуль (6 виходів), сумісний зі зчитувачами, сумісними з Biostar2, і CoreStation, RS485 3ch, Wiegand 2ch</t>
  </si>
  <si>
    <t>BioStar Software (BIOSTAR 2 WILL BE END OF LIFE ON 31 MARCH 2026)</t>
  </si>
  <si>
    <t>Знижка:</t>
  </si>
  <si>
    <t>Ціни наведено в EUR</t>
  </si>
  <si>
    <t>BIOSTARX-STR</t>
  </si>
  <si>
    <t>BIOSTARX-ESS</t>
  </si>
  <si>
    <t>BIOSTARX-ADV</t>
  </si>
  <si>
    <t>BioStar X Advanced Edition with S/W License (128 doors &amp; 50,000 users &amp; 20 Max Operators),Maps</t>
  </si>
  <si>
    <t>BIOSTARX-ENT</t>
  </si>
  <si>
    <t>BioStar X Enterprise Edition with S/W License (500 doors &amp; 100,000 users &amp; 40 Max Operators),Maps, Advanced AC</t>
  </si>
  <si>
    <t>BIOSTARX-ELT</t>
  </si>
  <si>
    <t>BioStar X Elite Edition with S/W License (2,000 doors &amp; 500,000 users &amp; 100 Max Operators),Maps, Advanced AC</t>
  </si>
  <si>
    <t>BIOSTARX-TNA-STD</t>
  </si>
  <si>
    <t>BIOSTARX-TNA-ENT</t>
  </si>
  <si>
    <t>BioStar X T&amp;A Standard, Up to 500 users</t>
  </si>
  <si>
    <t>BioStar X T&amp;A Enterprise, Unlimited users</t>
  </si>
  <si>
    <t>BIOSTARX-DEV</t>
  </si>
  <si>
    <t>BioStar X Device Manager with S/W License ( 200 users &amp; 1 Max Operators), 
Intended forcustomers who primarily use a thrid-party access control system but wish to manage our devices efficiently</t>
  </si>
  <si>
    <t>FREE</t>
  </si>
  <si>
    <t>BIOSTARX-UP-DOR</t>
  </si>
  <si>
    <t>BIOSTARX-UP-USR</t>
  </si>
  <si>
    <t>BIOSTARX-UP-OPR</t>
  </si>
  <si>
    <t>Capacity Doors, in multiples of 32, Available to license holders of Advanced, 
Enterprise, and Elite tiers</t>
  </si>
  <si>
    <t>Capacity Users, in multiples of 5,000, Available to license holders of Advanced, 
Enterprise, and Elite tiers. Device Manager license holders are limited to purchasing User Upgrades only</t>
  </si>
  <si>
    <t>Capacity Operators, multiples of 10, Available to license holders of Advanced, 
Enterprise, and Elite tiers</t>
  </si>
  <si>
    <t>BioStar X Essential Edition with S/W License (32 doors &amp; 1,000 users &amp; 10 Max Operators)</t>
  </si>
  <si>
    <t>Base License (END-USER NAME IS REQUIRED WHEN ORDERING BIOSTAR X BASE LICENSE)</t>
  </si>
  <si>
    <t>Capacity Upgrades AVAILABLE FROM ESSENTIAL License (BASE SERIAL NUMBER IS REQUIRED WHEN ORDERING BIOSTAR X ADD ONS)</t>
  </si>
  <si>
    <t>BIOSTARX-ADD-MCS-BAS</t>
  </si>
  <si>
    <t>BIOSTARX-ADD-MCS-ADD</t>
  </si>
  <si>
    <t>BIOSTARX-ADD-GIS</t>
  </si>
  <si>
    <t>BIOSTARX-ADD-VID</t>
  </si>
  <si>
    <t>BIOSTARX-ADD-SVM</t>
  </si>
  <si>
    <t>BIOSTARX-ADD-VST</t>
  </si>
  <si>
    <t>BIOSTARX-ADD-DIR</t>
  </si>
  <si>
    <t>BIOSTARX-ADD-RCL</t>
  </si>
  <si>
    <t>BioStar X GIS Map, Areas can be configured using the GIS map</t>
  </si>
  <si>
    <t>BioStar X Directory Integration</t>
  </si>
  <si>
    <t>BioStar X Roll Call</t>
  </si>
  <si>
    <t>Feature Add-ons (Available for individual purchase and applicable to Advanced, Enterprise, and Elite license tiers)</t>
  </si>
  <si>
    <t>BioStar X Multi Comm Server Init, Include 1 communication server, Support up to 1,000 readers</t>
  </si>
  <si>
    <t>BioStar X Multi Comm Server Add-on, Adds 1 additional server, Extends reader capacity by 1,000per add-on</t>
  </si>
  <si>
    <t>Issued by per camera BioStar X Video, Required when integrating third-party VMS (not Suprema-supplied),Supports up to 1,000 integrated cameras per site</t>
  </si>
  <si>
    <t>BioStar X Server Matching, Server Matching method compares the entered ID, card, fingerprint, IR face from the device to the credentials stored inside the server database</t>
  </si>
  <si>
    <t>BioStar X Visitor, Allowing administrators and operators to track and control visitor access</t>
  </si>
  <si>
    <t>BIOSTARX-ADD-MOB</t>
  </si>
  <si>
    <t>BIOSTAR X - ADD - ON - API SUPPORT</t>
  </si>
  <si>
    <t>BIOSTARX-ADD-EVTAPI</t>
  </si>
  <si>
    <t>BIOSTARX-ADD-RAC</t>
  </si>
  <si>
    <t>BIOSTARX-ADD-PLG</t>
  </si>
  <si>
    <t>Feature Add-ons (Available for individual purchase and applicable to all Base License)</t>
  </si>
  <si>
    <t>BioStar X Mobile App</t>
  </si>
  <si>
    <t>BioStar X Plugin, Enables support for external plugin integration,Supports up to 10 custom plugins per system</t>
  </si>
  <si>
    <t>BioStar X API, Technical support for the BioStar X API. Price Per Hour</t>
  </si>
  <si>
    <t>BioStar X Event Log API, Enables the system to receive and record event logs through an external API. Direct insertion of event data from third-party applications or services for centralized loggingand reporting</t>
  </si>
  <si>
    <t>BioStar X Remote Access, Secure tunnel that allows the users to access BioStar2 server from an external network (Billed annually) **Required for ‘Send Face Mobile Enrollment Link’</t>
  </si>
  <si>
    <t>Package</t>
  </si>
  <si>
    <t>A package of advanced access control features: Global APB, Global Fire Alarm,Intrusion Alarm, Mustering, Occupany Limit, Elevator Control, and Interlock</t>
  </si>
  <si>
    <t>BIOSTARX-PKG-AAC</t>
  </si>
  <si>
    <t>QR-LICENSE</t>
  </si>
  <si>
    <t>WLOCK UZ LICENSE</t>
  </si>
  <si>
    <t>Device License</t>
  </si>
  <si>
    <t>Camera QR per deviceSupported Models (X-Station2 without sensor for QR reading, BioStation3)</t>
  </si>
  <si>
    <t>Wireless Lock per deviceSupported Model (CoreStation 40)</t>
  </si>
  <si>
    <t>BioStar X Starter Edition with S/W License (5 doors &amp; 100 users &amp; 1 Max Operators)</t>
  </si>
  <si>
    <t>BioStar X Software</t>
  </si>
  <si>
    <t>Біометричний контролер доступу, 1.4GHz Octa Core, 500,000 користувачів, 4-х дверний контролер (розширення до 132 дверей), RS485 5ch, Wiegand 4ch, 8 Supervised Input, 8 TTL Output, 4 Relay</t>
  </si>
  <si>
    <t>EU-ACM1-1205TS</t>
  </si>
  <si>
    <t>EU-ACM2-1205TS</t>
  </si>
  <si>
    <t>EU-ACM2-60839</t>
  </si>
  <si>
    <t>Metallic Box with Power Supply and battery slot ACM1 230V AC / 12V DC (13,8) / 5A Space for 1 PCB + PSXU-TS</t>
  </si>
  <si>
    <t>Metallic Box with Power Supply and battery slot ACM1 230V AC / 12V DC (13,8) / 5A Space for 2 PCB + PSXU-TS</t>
  </si>
  <si>
    <t>Metallic Box with Power Supply and battery slot ACM1 230V AC / 12V DC (13,8) / 5A Space for 2 PCB + PSXU-TS with 2 tampers contact and power supply defautl report module</t>
  </si>
  <si>
    <t>I/O and Door Modules</t>
  </si>
  <si>
    <t>Fingerprint reader</t>
  </si>
  <si>
    <t>Xpass D2 (Rev.2)</t>
  </si>
  <si>
    <t>RFID Reader</t>
  </si>
  <si>
    <t>SP-EXTENDED-MODULE-SC</t>
  </si>
  <si>
    <t>Extended Module for BioStation 3, BioStation 2a, BioEntry W3. Connects to USB Port (cable for BS3 and BS2a) and has RS-485 (cable) and RS-232C (cable) Ports. Board is delivered with 4x cables and 2x fixing screws.</t>
  </si>
  <si>
    <t>BIOMETRIC READER (Face / Card / PIN)</t>
  </si>
  <si>
    <t>EOS May 14, 2026</t>
  </si>
  <si>
    <t>EOS Oct 30, 2025</t>
  </si>
  <si>
    <t>BioEntry W2 (Rev.2)</t>
  </si>
  <si>
    <t>InAccess BioPad Integration License</t>
  </si>
  <si>
    <t xml:space="preserve">Ліцензія на інтеграцію InAccess BioPad для BioStar2. Дозволяє: - контроль доступу за допомогою BioPad - облік робочого часу за допомогою BioPad - оновлення всіх записів і журналів у базі даних BioStar2. Необхідні умови: один порт Suprema Wiegand IN (фізичний пристрій) на кожен BioPad.	</t>
  </si>
  <si>
    <r>
      <t>MOBILE-ACCESS+M-CREDIT, кредити Suprema Mobile Access для звичайних (1 картка) та динамічних (1 пристрій на місяць) карток.Включено кредит на обслуговування</t>
    </r>
    <r>
      <rPr>
        <b/>
        <sz val="10"/>
        <rFont val="Arial"/>
        <family val="2"/>
        <charset val="204"/>
      </rPr>
      <t>. Пакет від 100 одиниць</t>
    </r>
    <r>
      <rPr>
        <sz val="10"/>
        <rFont val="Arial"/>
        <family val="2"/>
        <charset val="204"/>
      </rPr>
      <t xml:space="preserve">
З 1 червня 2024 року кредити на обслуговування більше не включаються</t>
    </r>
  </si>
  <si>
    <r>
      <t xml:space="preserve">Badge - DesFire EV3 4ko (Suprema). Картка Mifare DESFire EV3 4k (MF3D43) ISO, ПВХ, глянцева біла з офсетним друком логотипу Suprema. </t>
    </r>
    <r>
      <rPr>
        <b/>
        <sz val="10"/>
        <rFont val="Arial"/>
        <family val="2"/>
        <charset val="204"/>
      </rPr>
      <t>В упаковці 50 штук.</t>
    </r>
  </si>
  <si>
    <r>
      <t xml:space="preserve">Badge - DesFire EV3 8ko (Suprema). Картка Mifare DESFire EV3 8k (MF3D43) ISO, ПВХ, глянцева біла з офсетним друком логотипу Suprema. </t>
    </r>
    <r>
      <rPr>
        <b/>
        <sz val="10"/>
        <rFont val="Arial"/>
        <family val="2"/>
        <charset val="204"/>
      </rPr>
      <t>В упаковці 50 штук.</t>
    </r>
  </si>
  <si>
    <t>Mifare Card 1K</t>
  </si>
  <si>
    <t>SP-N2-EXTENDED-WALL-BRACKET</t>
  </si>
  <si>
    <t>Extended Bracket BLN2. Монтажне кріплення для BioLite N2 (BLN2)</t>
  </si>
  <si>
    <t>SP-BEP2-EXTENDED-WALL-BRACKET</t>
  </si>
  <si>
    <t>Extended Bracket BEP2. Монтажне кріплення для BioEntry P2 або R2 (BEP2)</t>
  </si>
  <si>
    <t xml:space="preserve">Extended Bracket D2, XP2 (Mullion type). Монтажне кріплення для Xpass D2, XP2 (Mullion type) </t>
  </si>
  <si>
    <t>SP-XPD2-MULLION-EXT-WALL-BRACKET</t>
  </si>
  <si>
    <t xml:space="preserve">Extended Bracket D2, XP2 (Gang Box type). Монтажне кріплення для Xpass D2, XP2 (Gang Box type) </t>
  </si>
  <si>
    <t>SP-XPD2-GANGBOX-EXT-WALL-BRKT</t>
  </si>
  <si>
    <t>SP-BS3-EXT-WALL-BRKT</t>
  </si>
  <si>
    <t>SP-XPSM-EXTENDED-WALL-BRACKET</t>
  </si>
  <si>
    <t>SP-KI-48AC01-EXT-WALL-BRACKET</t>
  </si>
  <si>
    <t>SP-EZ-01-03-10 and -12</t>
  </si>
  <si>
    <t>SP-EASY-200078-EXT-WALL-BRACKET</t>
  </si>
  <si>
    <t>Extended Bracket for BioStation 3, required to use with BS3 Extended Module</t>
  </si>
  <si>
    <t>Extended Bracket for Xpass S2</t>
  </si>
  <si>
    <t>Extended Bracket with Hood for FSF2</t>
  </si>
  <si>
    <t>Mullion type Extended Bracket for XP2, XPD2, W2, N2, P2, XS2-DPB
Stainless Steel Surface Mounting</t>
  </si>
  <si>
    <t xml:space="preserve">Mullion type, black, Extended Bracket for W2, N2, FL, P2, XS2 and XP2 (mullion)
</t>
  </si>
  <si>
    <t>SP-XS2-ENCR</t>
  </si>
  <si>
    <t>Xstation 2 Installation Kit</t>
  </si>
  <si>
    <t xml:space="preserve">BEW2 Wall Flush-Mount enclosure </t>
  </si>
  <si>
    <t>XStation2 DPB-APB metallic flush-mount enclosure</t>
  </si>
  <si>
    <t>BioStation 3 Installation Bracket</t>
  </si>
  <si>
    <t>SP-BS3-FLUSH</t>
  </si>
  <si>
    <t>SP-BS3-ADJUST</t>
  </si>
  <si>
    <t>SP-BS3-FIXED</t>
  </si>
  <si>
    <t>BioStation 3 metallic adapter for flush mount</t>
  </si>
  <si>
    <t>BioStation 3 metallic adapter for Speed gate (Adjustable Height)</t>
  </si>
  <si>
    <t>BioStation 3 metallic adapter for Speed gate (Fixed Height)</t>
  </si>
  <si>
    <t>EMS300L</t>
  </si>
  <si>
    <t>EMS300ZL</t>
  </si>
  <si>
    <t>EMS600L</t>
  </si>
  <si>
    <t>EMS600ZL</t>
  </si>
  <si>
    <t>Mounting accessory for EMS300 Push door (Exiting)</t>
  </si>
  <si>
    <t>Mounting accessory for EMS300 Pull door (Exiting)</t>
  </si>
  <si>
    <t>Електромагнітні дверні замки</t>
  </si>
  <si>
    <t>Аксесуари для замків EM</t>
  </si>
  <si>
    <t>Аксесуари для дверей</t>
  </si>
  <si>
    <t>12V Metal Box 230V AC / 12V DC (13,8) / 5A  Compliant for EN60839 with 2 tampers contact and power supply default report module ( 12V/18AH battery mandatory for EN60838, not included)</t>
  </si>
  <si>
    <t>NEW</t>
  </si>
  <si>
    <t>Uhlmann &amp; Zacher Wireless Devices : Standard Size Devices, 
Contact your Account Manager for Custom Size</t>
  </si>
  <si>
    <t>UZ-1-KNOBS3030-IP55</t>
  </si>
  <si>
    <t>UZ-1-KNOBS3030-IP66</t>
  </si>
  <si>
    <t>UZ-2-KNOBS3030-IP55</t>
  </si>
  <si>
    <t>UZ-2-KNOBS3030-IP66</t>
  </si>
  <si>
    <t>Compact double-knob cylinder with electronic access right on one side (one electronic knob side and one mechanical knob side), IP55 (indoor usage), cylinder body and knob of nickelplated brass, incl. fixing screw and battery</t>
  </si>
  <si>
    <t>Compact double-knob cylinder with electronic access right on one side (one electronic knob side and one mechanical knob side), IP66 (Outdoor usage), cylinder body and knob of nickelplated brass, incl. fixing screw and battery</t>
  </si>
  <si>
    <t>Electronic Knob Cylinder</t>
  </si>
  <si>
    <t>Electronic Door Handle</t>
  </si>
  <si>
    <t>UZ-HANDLE-round-IP55</t>
  </si>
  <si>
    <t>UZ-HANDLE-round-IP66</t>
  </si>
  <si>
    <t>Electronic Cabinet Lock</t>
  </si>
  <si>
    <t>UZ-CX2192</t>
  </si>
  <si>
    <t>Electronic Cabinet Lock. Can be used for all doors with a thickness up to 20 mm (additional thicknesses on request) Suitable for wood, steel and aluminum doors</t>
  </si>
  <si>
    <t>Electronic BLE Modules</t>
  </si>
  <si>
    <t>UZ-OSDP-BLE</t>
  </si>
  <si>
    <t>UZ-WIEGAND-BLE</t>
  </si>
  <si>
    <t>U&amp;Z Wireless Misc</t>
  </si>
  <si>
    <t>UZ-LICENSE-WLOCK</t>
  </si>
  <si>
    <t>UZ-DEMO-Block</t>
  </si>
  <si>
    <t>Fingerprint slave reader, Dual RFID(125kHz EM &amp; 13.56Mhz MIFARE, DESFire/EV1, FeliCa, NFC, ISO14443A), Optical Sensor(OP6)</t>
  </si>
  <si>
    <t>Service Key card SET : System Card Number ; Service Key Card ; Battery Change Card ; Dismount Card</t>
  </si>
  <si>
    <t>Demo Block for Handle and Knob with carry bag</t>
  </si>
  <si>
    <t>Online Module RS485 OSDP, BLE, White Oval Box</t>
  </si>
  <si>
    <t>Online Module WIEGAND, BLE, White Oval Box</t>
  </si>
  <si>
    <t>Switching Module BLE in White Oval Box. One Per Suprema Reader connected to one UZ Handle or UZ Cylinder</t>
  </si>
  <si>
    <t>UZ-SWITCH-BLE</t>
  </si>
  <si>
    <t>UZ-SERVICE-KEY</t>
  </si>
  <si>
    <t>Handle with electronics 1 side and mechanical 1 side (30-38mm) Round rosace, Mifare CSN, BLE, With key EU round rosette</t>
  </si>
  <si>
    <t>Handle with electronics 1 side and mechanical 1 side (30-38mm) Round rosace, Mifare CSN, BLE, IP66, With key EU round rosette</t>
  </si>
  <si>
    <t>CX2120 : Electronic knob module BLE, IP55 (indoor usage)</t>
  </si>
  <si>
    <t>CX2120 : Electronic knob module BLE, IP65 (outdoor usage)</t>
  </si>
  <si>
    <t>Metallic adapter for Turnstiles adapted to BioStation 3 (up to 5 weeks lead-time)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</si>
</sst>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 #,##0.00"/>
  </numFmts>
  <fonts count="22" x14ac:knownFonts="1">
    <font>
      <sz val="10"/>
      <name val="Arial Cyr"/>
      <charset val="204"/>
    </font>
    <font>
      <sz val="10"/>
      <name val="Arial Cyr"/>
      <charset val="204"/>
    </font>
    <font>
      <u/>
      <sz val="10"/>
      <color indexed="12"/>
      <name val="Arial"/>
      <family val="2"/>
      <charset val="204"/>
    </font>
    <font>
      <sz val="10"/>
      <name val="Helv"/>
      <charset val="204"/>
    </font>
    <font>
      <sz val="10"/>
      <name val="Arial"/>
      <family val="2"/>
      <charset val="204"/>
    </font>
    <font>
      <b/>
      <sz val="10"/>
      <name val="Arial"/>
      <family val="2"/>
      <charset val="204"/>
    </font>
    <font>
      <b/>
      <sz val="10"/>
      <color indexed="10"/>
      <name val="Arial"/>
      <family val="2"/>
      <charset val="204"/>
    </font>
    <font>
      <b/>
      <sz val="10"/>
      <color indexed="8"/>
      <name val="Arial"/>
      <family val="2"/>
      <charset val="204"/>
    </font>
    <font>
      <sz val="8"/>
      <name val="Arial Cyr"/>
      <charset val="204"/>
    </font>
    <font>
      <sz val="12"/>
      <name val="Arial"/>
      <family val="2"/>
      <charset val="204"/>
    </font>
    <font>
      <sz val="10"/>
      <color indexed="16"/>
      <name val="Arial"/>
      <family val="2"/>
      <charset val="204"/>
    </font>
    <font>
      <sz val="11"/>
      <name val="Times New Roman"/>
      <family val="1"/>
    </font>
    <font>
      <sz val="10"/>
      <name val="Arial"/>
      <family val="2"/>
      <charset val="204"/>
    </font>
    <font>
      <sz val="10"/>
      <name val="Helv"/>
    </font>
    <font>
      <b/>
      <sz val="10"/>
      <name val="Arial"/>
      <family val="2"/>
    </font>
    <font>
      <b/>
      <sz val="9"/>
      <color indexed="8"/>
      <name val="Tahoma"/>
      <family val="2"/>
    </font>
    <font>
      <sz val="10"/>
      <name val="Arial"/>
      <family val="2"/>
    </font>
    <font>
      <b/>
      <sz val="12"/>
      <name val="Helv"/>
    </font>
    <font>
      <b/>
      <sz val="12"/>
      <color indexed="9"/>
      <name val="Arial"/>
      <family val="2"/>
      <charset val="204"/>
    </font>
    <font>
      <sz val="10"/>
      <color indexed="63"/>
      <name val="Arial"/>
      <family val="2"/>
    </font>
    <font>
      <b/>
      <sz val="11"/>
      <name val="Arial"/>
      <family val="2"/>
      <charset val="204"/>
    </font>
    <font>
      <sz val="11"/>
      <name val="Arial"/>
      <family val="2"/>
      <charset val="204"/>
    </font>
  </fonts>
  <fills count="7">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43"/>
        <bgColor indexed="64"/>
      </patternFill>
    </fill>
    <fill>
      <patternFill patternType="solid">
        <fgColor indexed="9"/>
        <bgColor indexed="64"/>
      </patternFill>
    </fill>
    <fill>
      <patternFill patternType="solid">
        <fgColor rgb="FF92D05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top/>
      <bottom/>
      <diagonal/>
    </border>
  </borders>
  <cellStyleXfs count="5">
    <xf numFmtId="0" fontId="0" fillId="0" borderId="0"/>
    <xf numFmtId="2" fontId="11" fillId="0" borderId="1" applyFont="0">
      <alignment vertical="top" wrapText="1"/>
    </xf>
    <xf numFmtId="0" fontId="2" fillId="0" borderId="0" applyNumberFormat="0" applyFill="0" applyBorder="0" applyAlignment="0" applyProtection="0">
      <alignment vertical="top"/>
      <protection locked="0"/>
    </xf>
    <xf numFmtId="0" fontId="12" fillId="0" borderId="0"/>
    <xf numFmtId="0" fontId="1" fillId="0" borderId="0"/>
  </cellStyleXfs>
  <cellXfs count="90">
    <xf numFmtId="0" fontId="0" fillId="0" borderId="0" xfId="0"/>
    <xf numFmtId="0" fontId="3" fillId="0" borderId="0" xfId="0" applyFont="1"/>
    <xf numFmtId="0" fontId="4" fillId="0" borderId="0" xfId="4" applyFont="1" applyFill="1" applyBorder="1" applyAlignment="1">
      <alignment horizontal="center" vertical="center" wrapText="1"/>
    </xf>
    <xf numFmtId="0" fontId="4" fillId="0" borderId="0" xfId="4" applyFont="1" applyFill="1" applyBorder="1" applyAlignment="1">
      <alignment vertical="top"/>
    </xf>
    <xf numFmtId="0" fontId="4" fillId="0" borderId="0" xfId="4" applyFont="1" applyFill="1" applyBorder="1" applyAlignment="1">
      <alignment horizontal="left" vertical="top"/>
    </xf>
    <xf numFmtId="0" fontId="4" fillId="0" borderId="1" xfId="0" applyFont="1" applyFill="1" applyBorder="1" applyAlignment="1">
      <alignment vertical="center" wrapText="1"/>
    </xf>
    <xf numFmtId="0" fontId="3" fillId="0" borderId="0" xfId="0" applyFont="1" applyAlignment="1">
      <alignment wrapText="1"/>
    </xf>
    <xf numFmtId="0" fontId="4" fillId="0" borderId="0" xfId="0" applyFont="1" applyFill="1" applyBorder="1" applyAlignment="1">
      <alignment wrapText="1"/>
    </xf>
    <xf numFmtId="0" fontId="4" fillId="0" borderId="0" xfId="0" applyFont="1" applyFill="1" applyBorder="1" applyAlignment="1">
      <alignment vertical="center" wrapText="1"/>
    </xf>
    <xf numFmtId="0" fontId="9" fillId="0" borderId="0" xfId="4" applyFont="1" applyFill="1" applyBorder="1" applyAlignment="1">
      <alignment vertical="top"/>
    </xf>
    <xf numFmtId="0" fontId="7" fillId="0" borderId="1" xfId="4" applyFont="1" applyFill="1" applyBorder="1" applyAlignment="1">
      <alignment horizontal="left" vertical="center" wrapText="1"/>
    </xf>
    <xf numFmtId="0" fontId="5" fillId="0" borderId="0" xfId="0" applyFont="1" applyAlignment="1">
      <alignment vertical="center" wrapText="1"/>
    </xf>
    <xf numFmtId="0" fontId="5" fillId="4" borderId="5" xfId="4" applyFont="1" applyFill="1" applyBorder="1" applyAlignment="1">
      <alignment horizontal="center" vertical="center" wrapText="1" shrinkToFit="1"/>
    </xf>
    <xf numFmtId="0" fontId="2" fillId="0" borderId="0" xfId="2" applyAlignment="1" applyProtection="1">
      <alignment vertical="center" wrapText="1"/>
    </xf>
    <xf numFmtId="0" fontId="4" fillId="5" borderId="0" xfId="4" applyFont="1" applyFill="1" applyBorder="1" applyAlignment="1">
      <alignment horizontal="left" vertical="top"/>
    </xf>
    <xf numFmtId="0" fontId="7" fillId="0" borderId="6" xfId="4" applyFont="1" applyFill="1" applyBorder="1" applyAlignment="1">
      <alignment horizontal="left" vertical="center" wrapText="1"/>
    </xf>
    <xf numFmtId="0" fontId="5" fillId="0" borderId="1" xfId="0" applyFont="1" applyFill="1" applyBorder="1" applyAlignment="1">
      <alignment horizontal="left" vertical="center"/>
    </xf>
    <xf numFmtId="0" fontId="4" fillId="0" borderId="1" xfId="4" applyFont="1" applyFill="1" applyBorder="1" applyAlignment="1">
      <alignment horizontal="left" vertical="center" wrapText="1"/>
    </xf>
    <xf numFmtId="0" fontId="4" fillId="0" borderId="5" xfId="4" applyFont="1" applyFill="1" applyBorder="1" applyAlignment="1">
      <alignment horizontal="left" vertical="center" wrapText="1"/>
    </xf>
    <xf numFmtId="0" fontId="13" fillId="5" borderId="0" xfId="0" applyFont="1" applyFill="1"/>
    <xf numFmtId="0" fontId="14" fillId="5" borderId="0" xfId="4" applyFont="1" applyFill="1" applyBorder="1" applyAlignment="1">
      <alignment vertical="center" wrapText="1"/>
    </xf>
    <xf numFmtId="0" fontId="2" fillId="5" borderId="0" xfId="2" applyFill="1" applyBorder="1" applyAlignment="1" applyProtection="1">
      <alignment vertical="center" wrapText="1"/>
    </xf>
    <xf numFmtId="0" fontId="15" fillId="5" borderId="0" xfId="0" applyFont="1" applyFill="1" applyAlignment="1">
      <alignment horizontal="center" vertical="top"/>
    </xf>
    <xf numFmtId="0" fontId="2" fillId="0" borderId="0" xfId="2" applyAlignment="1" applyProtection="1"/>
    <xf numFmtId="0" fontId="16" fillId="5" borderId="0" xfId="4" applyFont="1" applyFill="1" applyBorder="1" applyAlignment="1">
      <alignment vertical="center" wrapText="1"/>
    </xf>
    <xf numFmtId="0" fontId="17" fillId="5" borderId="0" xfId="0" applyFont="1" applyFill="1" applyAlignment="1"/>
    <xf numFmtId="0" fontId="13" fillId="5" borderId="0" xfId="0" applyFont="1" applyFill="1" applyAlignment="1"/>
    <xf numFmtId="0" fontId="14" fillId="5" borderId="0" xfId="2" applyFont="1" applyFill="1" applyAlignment="1" applyProtection="1">
      <alignment horizontal="left" vertical="center"/>
    </xf>
    <xf numFmtId="0" fontId="14" fillId="5" borderId="0" xfId="2" applyFont="1" applyFill="1" applyAlignment="1" applyProtection="1">
      <alignment wrapText="1"/>
    </xf>
    <xf numFmtId="0" fontId="4" fillId="0" borderId="0" xfId="0" applyFont="1" applyAlignment="1"/>
    <xf numFmtId="0" fontId="18" fillId="2" borderId="3" xfId="0" applyFont="1" applyFill="1" applyBorder="1" applyAlignment="1">
      <alignment vertical="center"/>
    </xf>
    <xf numFmtId="0" fontId="14" fillId="5" borderId="7" xfId="4" applyFont="1" applyFill="1" applyBorder="1" applyAlignment="1">
      <alignment horizontal="left" vertical="center" wrapText="1"/>
    </xf>
    <xf numFmtId="0" fontId="19" fillId="5" borderId="0" xfId="4" applyFont="1" applyFill="1" applyBorder="1" applyAlignment="1">
      <alignment vertical="center" wrapText="1"/>
    </xf>
    <xf numFmtId="0" fontId="5" fillId="0" borderId="0" xfId="0" applyFont="1" applyAlignment="1"/>
    <xf numFmtId="0" fontId="20" fillId="3" borderId="2" xfId="0" applyFont="1" applyFill="1" applyBorder="1" applyAlignment="1">
      <alignment vertical="center"/>
    </xf>
    <xf numFmtId="0" fontId="21" fillId="0" borderId="0" xfId="0" applyFont="1" applyFill="1" applyBorder="1" applyAlignment="1">
      <alignment vertical="center" wrapText="1"/>
    </xf>
    <xf numFmtId="0" fontId="21" fillId="0" borderId="0" xfId="0" applyFont="1" applyFill="1" applyBorder="1" applyAlignment="1">
      <alignment wrapText="1"/>
    </xf>
    <xf numFmtId="0" fontId="20" fillId="3" borderId="14" xfId="0" applyFont="1" applyFill="1" applyBorder="1" applyAlignment="1">
      <alignment vertical="center"/>
    </xf>
    <xf numFmtId="0" fontId="21" fillId="0" borderId="0" xfId="4" applyFont="1" applyFill="1" applyBorder="1" applyAlignment="1">
      <alignment vertical="top"/>
    </xf>
    <xf numFmtId="0" fontId="5" fillId="0" borderId="1" xfId="0" applyFont="1" applyFill="1" applyBorder="1" applyAlignment="1">
      <alignment horizontal="left" vertical="center" wrapText="1"/>
    </xf>
    <xf numFmtId="4" fontId="5" fillId="4" borderId="3" xfId="4" applyNumberFormat="1" applyFont="1" applyFill="1" applyBorder="1" applyAlignment="1">
      <alignment vertical="center" wrapText="1"/>
    </xf>
    <xf numFmtId="0" fontId="5" fillId="4" borderId="5" xfId="4" applyFont="1" applyFill="1" applyBorder="1" applyAlignment="1">
      <alignment horizontal="center" vertical="center" shrinkToFit="1"/>
    </xf>
    <xf numFmtId="0" fontId="20" fillId="3" borderId="3" xfId="0" applyFont="1" applyFill="1" applyBorder="1" applyAlignment="1">
      <alignment vertical="center"/>
    </xf>
    <xf numFmtId="0" fontId="20" fillId="3" borderId="15" xfId="0" applyFont="1" applyFill="1" applyBorder="1" applyAlignment="1">
      <alignment vertical="center"/>
    </xf>
    <xf numFmtId="0" fontId="20" fillId="3" borderId="16" xfId="0" applyFont="1" applyFill="1" applyBorder="1" applyAlignment="1">
      <alignment vertical="center"/>
    </xf>
    <xf numFmtId="0" fontId="5" fillId="0" borderId="0" xfId="4" applyFont="1" applyFill="1" applyBorder="1" applyAlignment="1">
      <alignment horizontal="left" vertical="center" wrapText="1"/>
    </xf>
    <xf numFmtId="0" fontId="5" fillId="4" borderId="3" xfId="4" applyFont="1" applyFill="1" applyBorder="1" applyAlignment="1">
      <alignment vertical="center" wrapText="1"/>
    </xf>
    <xf numFmtId="0" fontId="5" fillId="4" borderId="18" xfId="4" applyFont="1" applyFill="1" applyBorder="1" applyAlignment="1">
      <alignment horizontal="center" vertical="center" wrapText="1" shrinkToFit="1"/>
    </xf>
    <xf numFmtId="0" fontId="18" fillId="2" borderId="16" xfId="0" applyFont="1" applyFill="1" applyBorder="1" applyAlignment="1">
      <alignment vertical="center"/>
    </xf>
    <xf numFmtId="0" fontId="7" fillId="0" borderId="16" xfId="4"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16" xfId="0" applyFont="1" applyFill="1" applyBorder="1" applyAlignment="1">
      <alignment horizontal="left" vertical="center"/>
    </xf>
    <xf numFmtId="0" fontId="20" fillId="3" borderId="22" xfId="0" applyFont="1" applyFill="1" applyBorder="1" applyAlignment="1">
      <alignment vertical="center"/>
    </xf>
    <xf numFmtId="0" fontId="4" fillId="5" borderId="7" xfId="4" applyFont="1" applyFill="1" applyBorder="1" applyAlignment="1">
      <alignment vertical="top"/>
    </xf>
    <xf numFmtId="0" fontId="4" fillId="5" borderId="0" xfId="4" applyFont="1" applyFill="1" applyBorder="1" applyAlignment="1">
      <alignment vertical="top"/>
    </xf>
    <xf numFmtId="4" fontId="5" fillId="4" borderId="17" xfId="4" applyNumberFormat="1" applyFont="1" applyFill="1" applyBorder="1" applyAlignment="1">
      <alignment vertical="center" wrapText="1"/>
    </xf>
    <xf numFmtId="0" fontId="5" fillId="0" borderId="21" xfId="0" applyFont="1" applyFill="1" applyBorder="1" applyAlignment="1">
      <alignment vertical="center"/>
    </xf>
    <xf numFmtId="0" fontId="5" fillId="6" borderId="0" xfId="0" applyFont="1" applyFill="1" applyBorder="1" applyAlignment="1">
      <alignment horizontal="center" vertical="center" wrapText="1"/>
    </xf>
    <xf numFmtId="0" fontId="7" fillId="0" borderId="21" xfId="4" applyFont="1" applyFill="1" applyBorder="1" applyAlignment="1">
      <alignment vertical="center" wrapText="1"/>
    </xf>
    <xf numFmtId="0" fontId="7" fillId="0" borderId="17" xfId="4" applyFont="1" applyFill="1" applyBorder="1" applyAlignment="1">
      <alignment vertical="center" wrapText="1"/>
    </xf>
    <xf numFmtId="0" fontId="4" fillId="0" borderId="1" xfId="4" applyFont="1" applyFill="1" applyBorder="1" applyAlignment="1">
      <alignment horizontal="left" vertical="top" wrapText="1"/>
    </xf>
    <xf numFmtId="0" fontId="4" fillId="0" borderId="5" xfId="4" applyFont="1" applyFill="1" applyBorder="1" applyAlignment="1">
      <alignment horizontal="left" vertical="top" wrapText="1"/>
    </xf>
    <xf numFmtId="0" fontId="5" fillId="0" borderId="26" xfId="0" applyFont="1" applyFill="1" applyBorder="1" applyAlignment="1">
      <alignment horizontal="center" vertical="center"/>
    </xf>
    <xf numFmtId="164" fontId="10" fillId="5" borderId="7" xfId="4" applyNumberFormat="1" applyFont="1" applyFill="1" applyBorder="1" applyAlignment="1">
      <alignment horizontal="center" vertical="center"/>
    </xf>
    <xf numFmtId="164" fontId="10" fillId="5" borderId="8" xfId="4" applyNumberFormat="1" applyFont="1" applyFill="1" applyBorder="1" applyAlignment="1">
      <alignment horizontal="center" vertical="center"/>
    </xf>
    <xf numFmtId="164" fontId="5" fillId="5" borderId="0" xfId="4" applyNumberFormat="1" applyFont="1" applyFill="1" applyBorder="1" applyAlignment="1">
      <alignment horizontal="center" vertical="center" wrapText="1"/>
    </xf>
    <xf numFmtId="164" fontId="5" fillId="5" borderId="9" xfId="4" applyNumberFormat="1" applyFont="1" applyFill="1" applyBorder="1" applyAlignment="1">
      <alignment horizontal="center" vertical="center" wrapText="1"/>
    </xf>
    <xf numFmtId="164" fontId="6" fillId="4" borderId="4" xfId="4" applyNumberFormat="1" applyFont="1" applyFill="1" applyBorder="1" applyAlignment="1">
      <alignment horizontal="center" vertical="center" wrapText="1"/>
    </xf>
    <xf numFmtId="164" fontId="5" fillId="4" borderId="5" xfId="4" applyNumberFormat="1" applyFont="1" applyFill="1" applyBorder="1" applyAlignment="1">
      <alignment horizontal="center" vertical="center" wrapText="1" shrinkToFit="1"/>
    </xf>
    <xf numFmtId="164" fontId="5" fillId="4" borderId="11" xfId="4" applyNumberFormat="1" applyFont="1" applyFill="1" applyBorder="1" applyAlignment="1">
      <alignment horizontal="center" vertical="center" wrapText="1" shrinkToFit="1"/>
    </xf>
    <xf numFmtId="164" fontId="18" fillId="2" borderId="3" xfId="0" applyNumberFormat="1" applyFont="1" applyFill="1" applyBorder="1" applyAlignment="1">
      <alignment horizontal="center" vertical="center"/>
    </xf>
    <xf numFmtId="164" fontId="18" fillId="2" borderId="10" xfId="0" applyNumberFormat="1" applyFont="1" applyFill="1" applyBorder="1" applyAlignment="1">
      <alignment horizontal="center" vertical="center"/>
    </xf>
    <xf numFmtId="164" fontId="20" fillId="3" borderId="2" xfId="0" applyNumberFormat="1" applyFont="1" applyFill="1" applyBorder="1" applyAlignment="1">
      <alignment horizontal="center" vertical="center"/>
    </xf>
    <xf numFmtId="164" fontId="20" fillId="3" borderId="12" xfId="0" applyNumberFormat="1" applyFont="1" applyFill="1" applyBorder="1" applyAlignment="1">
      <alignment horizontal="center" vertical="center"/>
    </xf>
    <xf numFmtId="164" fontId="5" fillId="0" borderId="1" xfId="4" applyNumberFormat="1" applyFont="1" applyFill="1" applyBorder="1" applyAlignment="1">
      <alignment horizontal="right" vertical="center"/>
    </xf>
    <xf numFmtId="164" fontId="5" fillId="0" borderId="10" xfId="4" applyNumberFormat="1" applyFont="1" applyFill="1" applyBorder="1" applyAlignment="1">
      <alignment horizontal="right" vertical="center"/>
    </xf>
    <xf numFmtId="164" fontId="20" fillId="3" borderId="14" xfId="0" applyNumberFormat="1" applyFont="1" applyFill="1" applyBorder="1" applyAlignment="1">
      <alignment horizontal="center" vertical="center"/>
    </xf>
    <xf numFmtId="164" fontId="20" fillId="3" borderId="13" xfId="0" applyNumberFormat="1" applyFont="1" applyFill="1" applyBorder="1" applyAlignment="1">
      <alignment horizontal="center" vertical="center"/>
    </xf>
    <xf numFmtId="164" fontId="10" fillId="0" borderId="0" xfId="4" applyNumberFormat="1" applyFont="1" applyFill="1" applyBorder="1" applyAlignment="1">
      <alignment horizontal="center" vertical="center"/>
    </xf>
    <xf numFmtId="10" fontId="6" fillId="4" borderId="10" xfId="4" applyNumberFormat="1" applyFont="1" applyFill="1" applyBorder="1" applyAlignment="1">
      <alignment horizontal="center" vertical="center" wrapText="1"/>
    </xf>
    <xf numFmtId="164" fontId="5" fillId="0" borderId="1" xfId="4" applyNumberFormat="1" applyFont="1" applyFill="1" applyBorder="1" applyAlignment="1">
      <alignment horizontal="right" vertical="top"/>
    </xf>
    <xf numFmtId="0" fontId="7" fillId="0" borderId="19" xfId="4" applyFont="1" applyFill="1" applyBorder="1" applyAlignment="1">
      <alignment horizontal="center" vertical="center" wrapText="1"/>
    </xf>
    <xf numFmtId="0" fontId="7" fillId="0" borderId="20" xfId="4" applyFont="1" applyFill="1" applyBorder="1" applyAlignment="1">
      <alignment horizontal="center" vertical="center" wrapText="1"/>
    </xf>
    <xf numFmtId="0" fontId="7" fillId="0" borderId="21" xfId="4" applyFont="1" applyFill="1" applyBorder="1" applyAlignment="1">
      <alignment horizontal="center" vertical="center" wrapText="1"/>
    </xf>
    <xf numFmtId="0" fontId="5" fillId="0" borderId="19" xfId="0" applyFont="1" applyFill="1" applyBorder="1" applyAlignment="1">
      <alignment horizontal="center" vertical="center"/>
    </xf>
    <xf numFmtId="0" fontId="5" fillId="0" borderId="20" xfId="0" applyFont="1" applyFill="1" applyBorder="1" applyAlignment="1">
      <alignment horizontal="center" vertical="center"/>
    </xf>
    <xf numFmtId="0" fontId="5" fillId="0" borderId="21" xfId="0" applyFont="1" applyFill="1" applyBorder="1" applyAlignment="1">
      <alignment horizontal="center" vertical="center"/>
    </xf>
    <xf numFmtId="0" fontId="4" fillId="0" borderId="23" xfId="0" applyFont="1" applyFill="1" applyBorder="1" applyAlignment="1">
      <alignment horizontal="center" wrapText="1"/>
    </xf>
    <xf numFmtId="0" fontId="4" fillId="0" borderId="25" xfId="0" applyFont="1" applyFill="1" applyBorder="1" applyAlignment="1">
      <alignment horizontal="center" wrapText="1"/>
    </xf>
    <xf numFmtId="0" fontId="4" fillId="0" borderId="24" xfId="0" applyFont="1" applyFill="1" applyBorder="1" applyAlignment="1">
      <alignment horizontal="center" wrapText="1"/>
    </xf>
  </cellXfs>
  <cellStyles count="5">
    <cellStyle name="tableau price list CDVI" xfId="1" xr:uid="{00000000-0005-0000-0000-000000000000}"/>
    <cellStyle name="Гіперпосилання" xfId="2" builtinId="8"/>
    <cellStyle name="Звичайний" xfId="0" builtinId="0"/>
    <cellStyle name="Обычный 2" xfId="3" xr:uid="{00000000-0005-0000-0000-000003000000}"/>
    <cellStyle name="Обычный_Шаблон прайс-листа"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6" Type="http://schemas.openxmlformats.org/officeDocument/2006/relationships/image" Target="../media/image31.png"/><Relationship Id="rId21" Type="http://schemas.openxmlformats.org/officeDocument/2006/relationships/image" Target="../media/image26.emf"/><Relationship Id="rId42" Type="http://schemas.openxmlformats.org/officeDocument/2006/relationships/image" Target="../media/image47.jpeg"/><Relationship Id="rId47" Type="http://schemas.openxmlformats.org/officeDocument/2006/relationships/image" Target="../media/image52.png"/><Relationship Id="rId63" Type="http://schemas.openxmlformats.org/officeDocument/2006/relationships/image" Target="../media/image68.emf"/><Relationship Id="rId68" Type="http://schemas.openxmlformats.org/officeDocument/2006/relationships/image" Target="../media/image73.emf"/><Relationship Id="rId2" Type="http://schemas.openxmlformats.org/officeDocument/2006/relationships/image" Target="../media/image9.emf"/><Relationship Id="rId16" Type="http://schemas.openxmlformats.org/officeDocument/2006/relationships/image" Target="../media/image21.png"/><Relationship Id="rId29" Type="http://schemas.openxmlformats.org/officeDocument/2006/relationships/image" Target="../media/image34.jpeg"/><Relationship Id="rId11" Type="http://schemas.openxmlformats.org/officeDocument/2006/relationships/image" Target="../media/image18.emf"/><Relationship Id="rId24" Type="http://schemas.openxmlformats.org/officeDocument/2006/relationships/image" Target="../media/image29.png"/><Relationship Id="rId32" Type="http://schemas.openxmlformats.org/officeDocument/2006/relationships/image" Target="../media/image37.jpeg"/><Relationship Id="rId37" Type="http://schemas.openxmlformats.org/officeDocument/2006/relationships/image" Target="../media/image42.jpeg"/><Relationship Id="rId40" Type="http://schemas.openxmlformats.org/officeDocument/2006/relationships/image" Target="../media/image45.jpeg"/><Relationship Id="rId45" Type="http://schemas.openxmlformats.org/officeDocument/2006/relationships/image" Target="../media/image50.jpeg"/><Relationship Id="rId53" Type="http://schemas.openxmlformats.org/officeDocument/2006/relationships/image" Target="../media/image58.jpeg"/><Relationship Id="rId58" Type="http://schemas.openxmlformats.org/officeDocument/2006/relationships/image" Target="../media/image63.jpeg"/><Relationship Id="rId66" Type="http://schemas.openxmlformats.org/officeDocument/2006/relationships/image" Target="../media/image71.png"/><Relationship Id="rId74" Type="http://schemas.openxmlformats.org/officeDocument/2006/relationships/image" Target="../media/image79.jpeg"/><Relationship Id="rId5" Type="http://schemas.openxmlformats.org/officeDocument/2006/relationships/image" Target="../media/image12.emf"/><Relationship Id="rId61" Type="http://schemas.openxmlformats.org/officeDocument/2006/relationships/image" Target="../media/image66.jpeg"/><Relationship Id="rId19" Type="http://schemas.openxmlformats.org/officeDocument/2006/relationships/image" Target="../media/image24.emf"/><Relationship Id="rId14" Type="http://schemas.openxmlformats.org/officeDocument/2006/relationships/image" Target="../media/image19.emf"/><Relationship Id="rId22" Type="http://schemas.openxmlformats.org/officeDocument/2006/relationships/image" Target="../media/image27.emf"/><Relationship Id="rId27" Type="http://schemas.openxmlformats.org/officeDocument/2006/relationships/image" Target="../media/image32.jpeg"/><Relationship Id="rId30" Type="http://schemas.openxmlformats.org/officeDocument/2006/relationships/image" Target="../media/image35.jpeg"/><Relationship Id="rId35" Type="http://schemas.openxmlformats.org/officeDocument/2006/relationships/image" Target="../media/image40.jpeg"/><Relationship Id="rId43" Type="http://schemas.openxmlformats.org/officeDocument/2006/relationships/image" Target="../media/image48.jpeg"/><Relationship Id="rId48" Type="http://schemas.openxmlformats.org/officeDocument/2006/relationships/image" Target="../media/image53.jpeg"/><Relationship Id="rId56" Type="http://schemas.openxmlformats.org/officeDocument/2006/relationships/image" Target="../media/image61.jpg"/><Relationship Id="rId64" Type="http://schemas.openxmlformats.org/officeDocument/2006/relationships/image" Target="../media/image69.emf"/><Relationship Id="rId69" Type="http://schemas.openxmlformats.org/officeDocument/2006/relationships/image" Target="../media/image74.emf"/><Relationship Id="rId8" Type="http://schemas.openxmlformats.org/officeDocument/2006/relationships/image" Target="../media/image15.emf"/><Relationship Id="rId51" Type="http://schemas.openxmlformats.org/officeDocument/2006/relationships/image" Target="../media/image56.png"/><Relationship Id="rId72" Type="http://schemas.openxmlformats.org/officeDocument/2006/relationships/image" Target="../media/image77.emf"/><Relationship Id="rId3" Type="http://schemas.openxmlformats.org/officeDocument/2006/relationships/image" Target="../media/image10.emf"/><Relationship Id="rId12" Type="http://schemas.openxmlformats.org/officeDocument/2006/relationships/image" Target="../media/image3.png"/><Relationship Id="rId17" Type="http://schemas.openxmlformats.org/officeDocument/2006/relationships/image" Target="../media/image22.emf"/><Relationship Id="rId25" Type="http://schemas.openxmlformats.org/officeDocument/2006/relationships/image" Target="../media/image30.emf"/><Relationship Id="rId33" Type="http://schemas.openxmlformats.org/officeDocument/2006/relationships/image" Target="../media/image38.jpeg"/><Relationship Id="rId38" Type="http://schemas.openxmlformats.org/officeDocument/2006/relationships/image" Target="../media/image43.jpeg"/><Relationship Id="rId46" Type="http://schemas.openxmlformats.org/officeDocument/2006/relationships/image" Target="../media/image51.jpeg"/><Relationship Id="rId59" Type="http://schemas.openxmlformats.org/officeDocument/2006/relationships/image" Target="../media/image64.jpeg"/><Relationship Id="rId67" Type="http://schemas.openxmlformats.org/officeDocument/2006/relationships/image" Target="../media/image72.emf"/><Relationship Id="rId20" Type="http://schemas.openxmlformats.org/officeDocument/2006/relationships/image" Target="../media/image25.emf"/><Relationship Id="rId41" Type="http://schemas.openxmlformats.org/officeDocument/2006/relationships/image" Target="../media/image46.jpeg"/><Relationship Id="rId54" Type="http://schemas.openxmlformats.org/officeDocument/2006/relationships/image" Target="../media/image59.png"/><Relationship Id="rId62" Type="http://schemas.openxmlformats.org/officeDocument/2006/relationships/image" Target="../media/image67.emf"/><Relationship Id="rId70" Type="http://schemas.openxmlformats.org/officeDocument/2006/relationships/image" Target="../media/image75.emf"/><Relationship Id="rId1" Type="http://schemas.openxmlformats.org/officeDocument/2006/relationships/image" Target="../media/image8.emf"/><Relationship Id="rId6" Type="http://schemas.openxmlformats.org/officeDocument/2006/relationships/image" Target="../media/image13.emf"/><Relationship Id="rId15" Type="http://schemas.openxmlformats.org/officeDocument/2006/relationships/image" Target="../media/image20.emf"/><Relationship Id="rId23" Type="http://schemas.openxmlformats.org/officeDocument/2006/relationships/image" Target="../media/image28.emf"/><Relationship Id="rId28" Type="http://schemas.openxmlformats.org/officeDocument/2006/relationships/image" Target="../media/image33.jpeg"/><Relationship Id="rId36" Type="http://schemas.openxmlformats.org/officeDocument/2006/relationships/image" Target="../media/image41.jpeg"/><Relationship Id="rId49" Type="http://schemas.openxmlformats.org/officeDocument/2006/relationships/image" Target="../media/image54.jpeg"/><Relationship Id="rId57" Type="http://schemas.openxmlformats.org/officeDocument/2006/relationships/image" Target="../media/image62.jpeg"/><Relationship Id="rId10" Type="http://schemas.openxmlformats.org/officeDocument/2006/relationships/image" Target="../media/image17.emf"/><Relationship Id="rId31" Type="http://schemas.openxmlformats.org/officeDocument/2006/relationships/image" Target="../media/image36.jpeg"/><Relationship Id="rId44" Type="http://schemas.openxmlformats.org/officeDocument/2006/relationships/image" Target="../media/image49.jpeg"/><Relationship Id="rId52" Type="http://schemas.openxmlformats.org/officeDocument/2006/relationships/image" Target="../media/image57.png"/><Relationship Id="rId60" Type="http://schemas.openxmlformats.org/officeDocument/2006/relationships/image" Target="../media/image65.jpeg"/><Relationship Id="rId65" Type="http://schemas.openxmlformats.org/officeDocument/2006/relationships/image" Target="../media/image70.png"/><Relationship Id="rId73" Type="http://schemas.openxmlformats.org/officeDocument/2006/relationships/image" Target="../media/image78.emf"/><Relationship Id="rId4" Type="http://schemas.openxmlformats.org/officeDocument/2006/relationships/image" Target="../media/image11.emf"/><Relationship Id="rId9" Type="http://schemas.openxmlformats.org/officeDocument/2006/relationships/image" Target="../media/image16.emf"/><Relationship Id="rId13" Type="http://schemas.openxmlformats.org/officeDocument/2006/relationships/image" Target="../media/image7.png"/><Relationship Id="rId18" Type="http://schemas.openxmlformats.org/officeDocument/2006/relationships/image" Target="../media/image23.emf"/><Relationship Id="rId39" Type="http://schemas.openxmlformats.org/officeDocument/2006/relationships/image" Target="../media/image44.jpeg"/><Relationship Id="rId34" Type="http://schemas.openxmlformats.org/officeDocument/2006/relationships/image" Target="../media/image39.jpeg"/><Relationship Id="rId50" Type="http://schemas.openxmlformats.org/officeDocument/2006/relationships/image" Target="../media/image55.jpeg"/><Relationship Id="rId55" Type="http://schemas.openxmlformats.org/officeDocument/2006/relationships/image" Target="../media/image60.png"/><Relationship Id="rId7" Type="http://schemas.openxmlformats.org/officeDocument/2006/relationships/image" Target="../media/image14.emf"/><Relationship Id="rId71" Type="http://schemas.openxmlformats.org/officeDocument/2006/relationships/image" Target="../media/image76.emf"/></Relationships>
</file>

<file path=xl/drawings/drawing1.xml><?xml version="1.0" encoding="utf-8"?>
<xdr:wsDr xmlns:xdr="http://schemas.openxmlformats.org/drawingml/2006/spreadsheetDrawing" xmlns:a="http://schemas.openxmlformats.org/drawingml/2006/main">
  <xdr:twoCellAnchor>
    <xdr:from>
      <xdr:col>1</xdr:col>
      <xdr:colOff>3634741</xdr:colOff>
      <xdr:row>0</xdr:row>
      <xdr:rowOff>80463</xdr:rowOff>
    </xdr:from>
    <xdr:to>
      <xdr:col>5</xdr:col>
      <xdr:colOff>53340</xdr:colOff>
      <xdr:row>9</xdr:row>
      <xdr:rowOff>94829</xdr:rowOff>
    </xdr:to>
    <xdr:grpSp>
      <xdr:nvGrpSpPr>
        <xdr:cNvPr id="9" name="Группа 8">
          <a:extLst>
            <a:ext uri="{FF2B5EF4-FFF2-40B4-BE49-F238E27FC236}">
              <a16:creationId xmlns:a16="http://schemas.microsoft.com/office/drawing/2014/main" id="{00000000-0008-0000-0000-000009000000}"/>
            </a:ext>
          </a:extLst>
        </xdr:cNvPr>
        <xdr:cNvGrpSpPr/>
      </xdr:nvGrpSpPr>
      <xdr:grpSpPr>
        <a:xfrm>
          <a:off x="6454141" y="80463"/>
          <a:ext cx="4076699" cy="1553606"/>
          <a:chOff x="6278881" y="80463"/>
          <a:chExt cx="4076699" cy="1553606"/>
        </a:xfrm>
      </xdr:grpSpPr>
      <xdr:pic>
        <xdr:nvPicPr>
          <xdr:cNvPr id="48344" name="Picture 81" descr="Axis_logo">
            <a:extLst>
              <a:ext uri="{FF2B5EF4-FFF2-40B4-BE49-F238E27FC236}">
                <a16:creationId xmlns:a16="http://schemas.microsoft.com/office/drawing/2014/main" id="{00000000-0008-0000-0000-0000D8B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6979" y="80463"/>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8346" name="Picture 369" descr="LuxRiot_Logo">
            <a:extLst>
              <a:ext uri="{FF2B5EF4-FFF2-40B4-BE49-F238E27FC236}">
                <a16:creationId xmlns:a16="http://schemas.microsoft.com/office/drawing/2014/main" id="{00000000-0008-0000-0000-0000DAB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98179" y="1177370"/>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309360" y="1226821"/>
            <a:ext cx="1872854" cy="407248"/>
          </a:xfrm>
          <a:prstGeom prst="rect">
            <a:avLst/>
          </a:prstGeom>
        </xdr:spPr>
      </xdr:pic>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168641" y="716280"/>
            <a:ext cx="2186939" cy="350156"/>
          </a:xfrm>
          <a:prstGeom prst="rect">
            <a:avLst/>
          </a:prstGeom>
        </xdr:spPr>
      </xdr:pic>
      <xdr:pic>
        <xdr:nvPicPr>
          <xdr:cNvPr id="6" name="Рисунок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278881" y="701040"/>
            <a:ext cx="1821179" cy="378427"/>
          </a:xfrm>
          <a:prstGeom prst="rect">
            <a:avLst/>
          </a:prstGeom>
        </xdr:spPr>
      </xdr:pic>
      <xdr:pic>
        <xdr:nvPicPr>
          <xdr:cNvPr id="7" name="Рисунок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93" t="41007" r="-393" b="41967"/>
          <a:stretch/>
        </xdr:blipFill>
        <xdr:spPr>
          <a:xfrm>
            <a:off x="7711441" y="174060"/>
            <a:ext cx="2583325" cy="397440"/>
          </a:xfrm>
          <a:prstGeom prst="rect">
            <a:avLst/>
          </a:prstGeom>
        </xdr:spPr>
      </xdr:pic>
    </xdr:grpSp>
    <xdr:clientData/>
  </xdr:twoCellAnchor>
  <xdr:twoCellAnchor editAs="oneCell">
    <xdr:from>
      <xdr:col>0</xdr:col>
      <xdr:colOff>45714</xdr:colOff>
      <xdr:row>0</xdr:row>
      <xdr:rowOff>76195</xdr:rowOff>
    </xdr:from>
    <xdr:to>
      <xdr:col>0</xdr:col>
      <xdr:colOff>2716987</xdr:colOff>
      <xdr:row>4</xdr:row>
      <xdr:rowOff>24380</xdr:rowOff>
    </xdr:to>
    <xdr:pic>
      <xdr:nvPicPr>
        <xdr:cNvPr id="16" name="Рисунок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714" y="76195"/>
          <a:ext cx="2671273" cy="6187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279699</xdr:colOff>
      <xdr:row>101</xdr:row>
      <xdr:rowOff>64994</xdr:rowOff>
    </xdr:from>
    <xdr:to>
      <xdr:col>0</xdr:col>
      <xdr:colOff>564777</xdr:colOff>
      <xdr:row>101</xdr:row>
      <xdr:rowOff>529814</xdr:rowOff>
    </xdr:to>
    <xdr:pic>
      <xdr:nvPicPr>
        <xdr:cNvPr id="8" name="Рисунок 7">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699" y="18370923"/>
          <a:ext cx="285078"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304352</xdr:colOff>
      <xdr:row>71</xdr:row>
      <xdr:rowOff>22860</xdr:rowOff>
    </xdr:from>
    <xdr:to>
      <xdr:col>0</xdr:col>
      <xdr:colOff>537883</xdr:colOff>
      <xdr:row>71</xdr:row>
      <xdr:rowOff>617220</xdr:rowOff>
    </xdr:to>
    <xdr:pic>
      <xdr:nvPicPr>
        <xdr:cNvPr id="11" name="Рисунок 10">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352" y="8165950"/>
          <a:ext cx="233531" cy="597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216497</xdr:colOff>
      <xdr:row>72</xdr:row>
      <xdr:rowOff>89498</xdr:rowOff>
    </xdr:from>
    <xdr:to>
      <xdr:col>0</xdr:col>
      <xdr:colOff>620059</xdr:colOff>
      <xdr:row>72</xdr:row>
      <xdr:rowOff>531458</xdr:rowOff>
    </xdr:to>
    <xdr:pic>
      <xdr:nvPicPr>
        <xdr:cNvPr id="12" name="Рисунок 11">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497" y="8874910"/>
          <a:ext cx="403562"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228600</xdr:colOff>
      <xdr:row>73</xdr:row>
      <xdr:rowOff>38100</xdr:rowOff>
    </xdr:from>
    <xdr:to>
      <xdr:col>0</xdr:col>
      <xdr:colOff>617220</xdr:colOff>
      <xdr:row>73</xdr:row>
      <xdr:rowOff>480060</xdr:rowOff>
    </xdr:to>
    <xdr:pic>
      <xdr:nvPicPr>
        <xdr:cNvPr id="13" name="Рисунок 12">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 y="9128760"/>
          <a:ext cx="38862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228600</xdr:colOff>
      <xdr:row>62</xdr:row>
      <xdr:rowOff>38100</xdr:rowOff>
    </xdr:from>
    <xdr:to>
      <xdr:col>0</xdr:col>
      <xdr:colOff>510988</xdr:colOff>
      <xdr:row>62</xdr:row>
      <xdr:rowOff>396240</xdr:rowOff>
    </xdr:to>
    <xdr:pic>
      <xdr:nvPicPr>
        <xdr:cNvPr id="15" name="Рисунок 14">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8600" y="5694829"/>
          <a:ext cx="282388" cy="358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281044</xdr:colOff>
      <xdr:row>115</xdr:row>
      <xdr:rowOff>119231</xdr:rowOff>
    </xdr:from>
    <xdr:to>
      <xdr:col>0</xdr:col>
      <xdr:colOff>639184</xdr:colOff>
      <xdr:row>117</xdr:row>
      <xdr:rowOff>241151</xdr:rowOff>
    </xdr:to>
    <xdr:pic>
      <xdr:nvPicPr>
        <xdr:cNvPr id="21" name="Рисунок 20">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1044" y="25991372"/>
          <a:ext cx="358140" cy="8390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239155</xdr:colOff>
      <xdr:row>123</xdr:row>
      <xdr:rowOff>68281</xdr:rowOff>
    </xdr:from>
    <xdr:to>
      <xdr:col>0</xdr:col>
      <xdr:colOff>564179</xdr:colOff>
      <xdr:row>124</xdr:row>
      <xdr:rowOff>373529</xdr:rowOff>
    </xdr:to>
    <xdr:pic>
      <xdr:nvPicPr>
        <xdr:cNvPr id="23" name="Рисунок 22">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9155" y="29778810"/>
          <a:ext cx="325024" cy="805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326614</xdr:colOff>
      <xdr:row>80</xdr:row>
      <xdr:rowOff>30480</xdr:rowOff>
    </xdr:from>
    <xdr:to>
      <xdr:col>0</xdr:col>
      <xdr:colOff>575235</xdr:colOff>
      <xdr:row>80</xdr:row>
      <xdr:rowOff>624840</xdr:rowOff>
    </xdr:to>
    <xdr:pic>
      <xdr:nvPicPr>
        <xdr:cNvPr id="24" name="Рисунок 23">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12969539"/>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243840</xdr:colOff>
      <xdr:row>82</xdr:row>
      <xdr:rowOff>30480</xdr:rowOff>
    </xdr:from>
    <xdr:to>
      <xdr:col>0</xdr:col>
      <xdr:colOff>662940</xdr:colOff>
      <xdr:row>82</xdr:row>
      <xdr:rowOff>537882</xdr:rowOff>
    </xdr:to>
    <xdr:pic>
      <xdr:nvPicPr>
        <xdr:cNvPr id="25" name="Рисунок 24">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 y="23598692"/>
          <a:ext cx="419100" cy="507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220980</xdr:colOff>
      <xdr:row>83</xdr:row>
      <xdr:rowOff>53339</xdr:rowOff>
    </xdr:from>
    <xdr:to>
      <xdr:col>0</xdr:col>
      <xdr:colOff>701040</xdr:colOff>
      <xdr:row>83</xdr:row>
      <xdr:rowOff>573740</xdr:rowOff>
    </xdr:to>
    <xdr:pic>
      <xdr:nvPicPr>
        <xdr:cNvPr id="26" name="Рисунок 25">
          <a:extLst>
            <a:ext uri="{FF2B5EF4-FFF2-40B4-BE49-F238E27FC236}">
              <a16:creationId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0980" y="24177363"/>
          <a:ext cx="480060" cy="520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213360</xdr:colOff>
      <xdr:row>146</xdr:row>
      <xdr:rowOff>53340</xdr:rowOff>
    </xdr:from>
    <xdr:to>
      <xdr:col>0</xdr:col>
      <xdr:colOff>601980</xdr:colOff>
      <xdr:row>146</xdr:row>
      <xdr:rowOff>266700</xdr:rowOff>
    </xdr:to>
    <xdr:pic>
      <xdr:nvPicPr>
        <xdr:cNvPr id="31" name="Рисунок 30">
          <a:extLst>
            <a:ext uri="{FF2B5EF4-FFF2-40B4-BE49-F238E27FC236}">
              <a16:creationId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3360" y="25008840"/>
          <a:ext cx="388620" cy="213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60960</xdr:colOff>
      <xdr:row>126</xdr:row>
      <xdr:rowOff>121920</xdr:rowOff>
    </xdr:from>
    <xdr:to>
      <xdr:col>0</xdr:col>
      <xdr:colOff>787789</xdr:colOff>
      <xdr:row>126</xdr:row>
      <xdr:rowOff>495300</xdr:rowOff>
    </xdr:to>
    <xdr:pic>
      <xdr:nvPicPr>
        <xdr:cNvPr id="41" name="Рисунок 40">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0960" y="24742140"/>
          <a:ext cx="726829"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179294</xdr:colOff>
      <xdr:row>98</xdr:row>
      <xdr:rowOff>89647</xdr:rowOff>
    </xdr:from>
    <xdr:to>
      <xdr:col>0</xdr:col>
      <xdr:colOff>689834</xdr:colOff>
      <xdr:row>99</xdr:row>
      <xdr:rowOff>402067</xdr:rowOff>
    </xdr:to>
    <xdr:pic>
      <xdr:nvPicPr>
        <xdr:cNvPr id="43" name="Рисунок 42">
          <a:extLst>
            <a:ext uri="{FF2B5EF4-FFF2-40B4-BE49-F238E27FC236}">
              <a16:creationId xmlns:a16="http://schemas.microsoft.com/office/drawing/2014/main" id="{00000000-0008-0000-0100-00002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9294" y="4957482"/>
          <a:ext cx="510540" cy="644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2</xdr:col>
      <xdr:colOff>6649648</xdr:colOff>
      <xdr:row>0</xdr:row>
      <xdr:rowOff>98612</xdr:rowOff>
    </xdr:from>
    <xdr:to>
      <xdr:col>4</xdr:col>
      <xdr:colOff>717188</xdr:colOff>
      <xdr:row>3</xdr:row>
      <xdr:rowOff>96684</xdr:rowOff>
    </xdr:to>
    <xdr:pic>
      <xdr:nvPicPr>
        <xdr:cNvPr id="2" name="Рисунок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68730" y="98612"/>
          <a:ext cx="2466573" cy="509060"/>
        </a:xfrm>
        <a:prstGeom prst="rect">
          <a:avLst/>
        </a:prstGeom>
      </xdr:spPr>
    </xdr:pic>
    <xdr:clientData/>
  </xdr:twoCellAnchor>
  <xdr:twoCellAnchor editAs="absolute">
    <xdr:from>
      <xdr:col>0</xdr:col>
      <xdr:colOff>44822</xdr:colOff>
      <xdr:row>0</xdr:row>
      <xdr:rowOff>71719</xdr:rowOff>
    </xdr:from>
    <xdr:to>
      <xdr:col>1</xdr:col>
      <xdr:colOff>1524000</xdr:colOff>
      <xdr:row>3</xdr:row>
      <xdr:rowOff>104771</xdr:rowOff>
    </xdr:to>
    <xdr:pic>
      <xdr:nvPicPr>
        <xdr:cNvPr id="44" name="Рисунок 43">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822" y="71719"/>
          <a:ext cx="2348754" cy="544040"/>
        </a:xfrm>
        <a:prstGeom prst="rect">
          <a:avLst/>
        </a:prstGeom>
      </xdr:spPr>
    </xdr:pic>
    <xdr:clientData/>
  </xdr:twoCellAnchor>
  <xdr:twoCellAnchor editAs="absolute">
    <xdr:from>
      <xdr:col>0</xdr:col>
      <xdr:colOff>233084</xdr:colOff>
      <xdr:row>75</xdr:row>
      <xdr:rowOff>44825</xdr:rowOff>
    </xdr:from>
    <xdr:to>
      <xdr:col>0</xdr:col>
      <xdr:colOff>576280</xdr:colOff>
      <xdr:row>75</xdr:row>
      <xdr:rowOff>546848</xdr:rowOff>
    </xdr:to>
    <xdr:pic>
      <xdr:nvPicPr>
        <xdr:cNvPr id="51" name="Рисунок 50">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4" y="10363201"/>
          <a:ext cx="343196" cy="502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224119</xdr:colOff>
      <xdr:row>76</xdr:row>
      <xdr:rowOff>62753</xdr:rowOff>
    </xdr:from>
    <xdr:to>
      <xdr:col>0</xdr:col>
      <xdr:colOff>600637</xdr:colOff>
      <xdr:row>76</xdr:row>
      <xdr:rowOff>555192</xdr:rowOff>
    </xdr:to>
    <xdr:pic>
      <xdr:nvPicPr>
        <xdr:cNvPr id="52" name="Рисунок 51">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24119" y="10963835"/>
          <a:ext cx="376518" cy="4924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233083</xdr:colOff>
      <xdr:row>77</xdr:row>
      <xdr:rowOff>53789</xdr:rowOff>
    </xdr:from>
    <xdr:to>
      <xdr:col>0</xdr:col>
      <xdr:colOff>573741</xdr:colOff>
      <xdr:row>77</xdr:row>
      <xdr:rowOff>553357</xdr:rowOff>
    </xdr:to>
    <xdr:pic>
      <xdr:nvPicPr>
        <xdr:cNvPr id="54" name="Рисунок 53">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3" y="12120283"/>
          <a:ext cx="340658" cy="499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44824</xdr:colOff>
      <xdr:row>103</xdr:row>
      <xdr:rowOff>198120</xdr:rowOff>
    </xdr:from>
    <xdr:to>
      <xdr:col>0</xdr:col>
      <xdr:colOff>824753</xdr:colOff>
      <xdr:row>105</xdr:row>
      <xdr:rowOff>107576</xdr:rowOff>
    </xdr:to>
    <xdr:pic>
      <xdr:nvPicPr>
        <xdr:cNvPr id="3" name="Рисунок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6"/>
        <a:stretch>
          <a:fillRect/>
        </a:stretch>
      </xdr:blipFill>
      <xdr:spPr>
        <a:xfrm>
          <a:off x="44824" y="17799423"/>
          <a:ext cx="779929" cy="623047"/>
        </a:xfrm>
        <a:prstGeom prst="rect">
          <a:avLst/>
        </a:prstGeom>
      </xdr:spPr>
    </xdr:pic>
    <xdr:clientData/>
  </xdr:twoCellAnchor>
  <xdr:twoCellAnchor editAs="absolute">
    <xdr:from>
      <xdr:col>0</xdr:col>
      <xdr:colOff>209326</xdr:colOff>
      <xdr:row>64</xdr:row>
      <xdr:rowOff>106680</xdr:rowOff>
    </xdr:from>
    <xdr:to>
      <xdr:col>0</xdr:col>
      <xdr:colOff>582789</xdr:colOff>
      <xdr:row>64</xdr:row>
      <xdr:rowOff>373380</xdr:rowOff>
    </xdr:to>
    <xdr:pic>
      <xdr:nvPicPr>
        <xdr:cNvPr id="59" name="Рисунок 58">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09326" y="16251221"/>
          <a:ext cx="373463" cy="261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116540</xdr:colOff>
      <xdr:row>89</xdr:row>
      <xdr:rowOff>161367</xdr:rowOff>
    </xdr:from>
    <xdr:to>
      <xdr:col>0</xdr:col>
      <xdr:colOff>732118</xdr:colOff>
      <xdr:row>90</xdr:row>
      <xdr:rowOff>412377</xdr:rowOff>
    </xdr:to>
    <xdr:pic>
      <xdr:nvPicPr>
        <xdr:cNvPr id="60" name="Рисунок 59">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6540" y="16190261"/>
          <a:ext cx="615578" cy="860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235484</xdr:colOff>
      <xdr:row>145</xdr:row>
      <xdr:rowOff>29648</xdr:rowOff>
    </xdr:from>
    <xdr:to>
      <xdr:col>0</xdr:col>
      <xdr:colOff>621071</xdr:colOff>
      <xdr:row>145</xdr:row>
      <xdr:rowOff>313765</xdr:rowOff>
    </xdr:to>
    <xdr:pic>
      <xdr:nvPicPr>
        <xdr:cNvPr id="48" name="Рисунок 47">
          <a:extLst>
            <a:ext uri="{FF2B5EF4-FFF2-40B4-BE49-F238E27FC236}">
              <a16:creationId xmlns:a16="http://schemas.microsoft.com/office/drawing/2014/main" id="{00000000-0008-0000-0100-000030000000}"/>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35484" y="30115201"/>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242047</xdr:colOff>
      <xdr:row>63</xdr:row>
      <xdr:rowOff>17930</xdr:rowOff>
    </xdr:from>
    <xdr:to>
      <xdr:col>0</xdr:col>
      <xdr:colOff>468044</xdr:colOff>
      <xdr:row>63</xdr:row>
      <xdr:rowOff>430306</xdr:rowOff>
    </xdr:to>
    <xdr:pic>
      <xdr:nvPicPr>
        <xdr:cNvPr id="62" name="Рисунок 61">
          <a:extLst>
            <a:ext uri="{FF2B5EF4-FFF2-40B4-BE49-F238E27FC236}">
              <a16:creationId xmlns:a16="http://schemas.microsoft.com/office/drawing/2014/main" id="{00000000-0008-0000-0100-00003E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42047" y="6096001"/>
          <a:ext cx="225997" cy="412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167640</xdr:colOff>
      <xdr:row>147</xdr:row>
      <xdr:rowOff>76200</xdr:rowOff>
    </xdr:from>
    <xdr:to>
      <xdr:col>0</xdr:col>
      <xdr:colOff>678180</xdr:colOff>
      <xdr:row>147</xdr:row>
      <xdr:rowOff>281940</xdr:rowOff>
    </xdr:to>
    <xdr:pic>
      <xdr:nvPicPr>
        <xdr:cNvPr id="63" name="Рисунок 62">
          <a:extLst>
            <a:ext uri="{FF2B5EF4-FFF2-40B4-BE49-F238E27FC236}">
              <a16:creationId xmlns:a16="http://schemas.microsoft.com/office/drawing/2014/main" id="{00000000-0008-0000-0100-00003F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67640" y="30090035"/>
          <a:ext cx="510540" cy="20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143435</xdr:colOff>
      <xdr:row>153</xdr:row>
      <xdr:rowOff>35859</xdr:rowOff>
    </xdr:from>
    <xdr:to>
      <xdr:col>0</xdr:col>
      <xdr:colOff>636494</xdr:colOff>
      <xdr:row>153</xdr:row>
      <xdr:rowOff>374657</xdr:rowOff>
    </xdr:to>
    <xdr:pic>
      <xdr:nvPicPr>
        <xdr:cNvPr id="70" name="Рисунок 69">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43435" y="30990988"/>
          <a:ext cx="493059" cy="338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215153</xdr:colOff>
      <xdr:row>152</xdr:row>
      <xdr:rowOff>35860</xdr:rowOff>
    </xdr:from>
    <xdr:to>
      <xdr:col>0</xdr:col>
      <xdr:colOff>527262</xdr:colOff>
      <xdr:row>152</xdr:row>
      <xdr:rowOff>340660</xdr:rowOff>
    </xdr:to>
    <xdr:pic>
      <xdr:nvPicPr>
        <xdr:cNvPr id="71" name="Рисунок 70">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15153" y="31376472"/>
          <a:ext cx="312109"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152400</xdr:colOff>
      <xdr:row>151</xdr:row>
      <xdr:rowOff>35859</xdr:rowOff>
    </xdr:from>
    <xdr:to>
      <xdr:col>0</xdr:col>
      <xdr:colOff>540871</xdr:colOff>
      <xdr:row>151</xdr:row>
      <xdr:rowOff>349624</xdr:rowOff>
    </xdr:to>
    <xdr:pic>
      <xdr:nvPicPr>
        <xdr:cNvPr id="4" name="Рисунок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4"/>
        <a:stretch>
          <a:fillRect/>
        </a:stretch>
      </xdr:blipFill>
      <xdr:spPr>
        <a:xfrm>
          <a:off x="152400" y="31761953"/>
          <a:ext cx="388471" cy="313765"/>
        </a:xfrm>
        <a:prstGeom prst="rect">
          <a:avLst/>
        </a:prstGeom>
      </xdr:spPr>
    </xdr:pic>
    <xdr:clientData/>
  </xdr:twoCellAnchor>
  <xdr:twoCellAnchor editAs="absolute">
    <xdr:from>
      <xdr:col>0</xdr:col>
      <xdr:colOff>259529</xdr:colOff>
      <xdr:row>108</xdr:row>
      <xdr:rowOff>267147</xdr:rowOff>
    </xdr:from>
    <xdr:to>
      <xdr:col>0</xdr:col>
      <xdr:colOff>653976</xdr:colOff>
      <xdr:row>110</xdr:row>
      <xdr:rowOff>145377</xdr:rowOff>
    </xdr:to>
    <xdr:pic>
      <xdr:nvPicPr>
        <xdr:cNvPr id="75" name="Рисунок 74">
          <a:extLst>
            <a:ext uri="{FF2B5EF4-FFF2-40B4-BE49-F238E27FC236}">
              <a16:creationId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529" y="22327047"/>
          <a:ext cx="394447" cy="716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129092</xdr:colOff>
      <xdr:row>93</xdr:row>
      <xdr:rowOff>205740</xdr:rowOff>
    </xdr:from>
    <xdr:to>
      <xdr:col>0</xdr:col>
      <xdr:colOff>693419</xdr:colOff>
      <xdr:row>96</xdr:row>
      <xdr:rowOff>113981</xdr:rowOff>
    </xdr:to>
    <xdr:pic>
      <xdr:nvPicPr>
        <xdr:cNvPr id="6" name="Рисунок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29092" y="28521660"/>
          <a:ext cx="564327" cy="1005521"/>
        </a:xfrm>
        <a:prstGeom prst="rect">
          <a:avLst/>
        </a:prstGeom>
      </xdr:spPr>
    </xdr:pic>
    <xdr:clientData/>
  </xdr:twoCellAnchor>
  <xdr:twoCellAnchor editAs="absolute">
    <xdr:from>
      <xdr:col>0</xdr:col>
      <xdr:colOff>251012</xdr:colOff>
      <xdr:row>170</xdr:row>
      <xdr:rowOff>26894</xdr:rowOff>
    </xdr:from>
    <xdr:to>
      <xdr:col>0</xdr:col>
      <xdr:colOff>492277</xdr:colOff>
      <xdr:row>170</xdr:row>
      <xdr:rowOff>502023</xdr:rowOff>
    </xdr:to>
    <xdr:pic>
      <xdr:nvPicPr>
        <xdr:cNvPr id="61" name="Picture 21">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51012" y="38342047"/>
          <a:ext cx="241265" cy="475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197223</xdr:colOff>
      <xdr:row>171</xdr:row>
      <xdr:rowOff>17929</xdr:rowOff>
    </xdr:from>
    <xdr:to>
      <xdr:col>0</xdr:col>
      <xdr:colOff>502023</xdr:colOff>
      <xdr:row>171</xdr:row>
      <xdr:rowOff>498316</xdr:rowOff>
    </xdr:to>
    <xdr:pic>
      <xdr:nvPicPr>
        <xdr:cNvPr id="65" name="Picture 19">
          <a:extLst>
            <a:ext uri="{FF2B5EF4-FFF2-40B4-BE49-F238E27FC236}">
              <a16:creationId xmlns:a16="http://schemas.microsoft.com/office/drawing/2014/main" id="{00000000-0008-0000-0100-000041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7223" y="38853035"/>
          <a:ext cx="304800" cy="480387"/>
        </a:xfrm>
        <a:prstGeom prst="rect">
          <a:avLst/>
        </a:prstGeom>
      </xdr:spPr>
    </xdr:pic>
    <xdr:clientData/>
  </xdr:twoCellAnchor>
  <xdr:twoCellAnchor editAs="absolute">
    <xdr:from>
      <xdr:col>0</xdr:col>
      <xdr:colOff>107576</xdr:colOff>
      <xdr:row>226</xdr:row>
      <xdr:rowOff>38548</xdr:rowOff>
    </xdr:from>
    <xdr:to>
      <xdr:col>0</xdr:col>
      <xdr:colOff>754642</xdr:colOff>
      <xdr:row>226</xdr:row>
      <xdr:rowOff>477819</xdr:rowOff>
    </xdr:to>
    <xdr:pic>
      <xdr:nvPicPr>
        <xdr:cNvPr id="91" name="Picture 23" descr="Batteries 12V Rechargeables">
          <a:extLst>
            <a:ext uri="{FF2B5EF4-FFF2-40B4-BE49-F238E27FC236}">
              <a16:creationId xmlns:a16="http://schemas.microsoft.com/office/drawing/2014/main" id="{00000000-0008-0000-0100-00005B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7576" y="77648248"/>
          <a:ext cx="647066" cy="439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158675</xdr:colOff>
      <xdr:row>224</xdr:row>
      <xdr:rowOff>42135</xdr:rowOff>
    </xdr:from>
    <xdr:to>
      <xdr:col>0</xdr:col>
      <xdr:colOff>640528</xdr:colOff>
      <xdr:row>224</xdr:row>
      <xdr:rowOff>457436</xdr:rowOff>
    </xdr:to>
    <xdr:pic>
      <xdr:nvPicPr>
        <xdr:cNvPr id="92" name="Picture 22" descr="Passe-câble carlo gavazzi 40cm - Continental Automatisme Distribution">
          <a:extLst>
            <a:ext uri="{FF2B5EF4-FFF2-40B4-BE49-F238E27FC236}">
              <a16:creationId xmlns:a16="http://schemas.microsoft.com/office/drawing/2014/main" id="{00000000-0008-0000-0100-00005C00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58675" y="76958415"/>
          <a:ext cx="481853" cy="415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140746</xdr:colOff>
      <xdr:row>223</xdr:row>
      <xdr:rowOff>86958</xdr:rowOff>
    </xdr:from>
    <xdr:to>
      <xdr:col>0</xdr:col>
      <xdr:colOff>705896</xdr:colOff>
      <xdr:row>223</xdr:row>
      <xdr:rowOff>461944</xdr:rowOff>
    </xdr:to>
    <xdr:pic>
      <xdr:nvPicPr>
        <xdr:cNvPr id="93" name="Picture 13" descr="Capot de protection double action IZYX [RCP-C]">
          <a:extLst>
            <a:ext uri="{FF2B5EF4-FFF2-40B4-BE49-F238E27FC236}">
              <a16:creationId xmlns:a16="http://schemas.microsoft.com/office/drawing/2014/main" id="{00000000-0008-0000-0100-00005D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40746" y="76485078"/>
          <a:ext cx="565150" cy="374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275216</xdr:colOff>
      <xdr:row>222</xdr:row>
      <xdr:rowOff>95923</xdr:rowOff>
    </xdr:from>
    <xdr:to>
      <xdr:col>0</xdr:col>
      <xdr:colOff>637535</xdr:colOff>
      <xdr:row>222</xdr:row>
      <xdr:rowOff>499335</xdr:rowOff>
    </xdr:to>
    <xdr:pic>
      <xdr:nvPicPr>
        <xdr:cNvPr id="94" name="Picture 11" descr="Déclencheurs manuels verts 1 ou 3 contacts">
          <a:extLst>
            <a:ext uri="{FF2B5EF4-FFF2-40B4-BE49-F238E27FC236}">
              <a16:creationId xmlns:a16="http://schemas.microsoft.com/office/drawing/2014/main" id="{00000000-0008-0000-0100-00005E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97588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248322</xdr:colOff>
      <xdr:row>220</xdr:row>
      <xdr:rowOff>104887</xdr:rowOff>
    </xdr:from>
    <xdr:to>
      <xdr:col>0</xdr:col>
      <xdr:colOff>656589</xdr:colOff>
      <xdr:row>221</xdr:row>
      <xdr:rowOff>1119</xdr:rowOff>
    </xdr:to>
    <xdr:pic>
      <xdr:nvPicPr>
        <xdr:cNvPr id="95" name="Picture 6" descr="Alimentation non secourues - en coffret A.B.S avec portillon Izyx">
          <a:extLst>
            <a:ext uri="{FF2B5EF4-FFF2-40B4-BE49-F238E27FC236}">
              <a16:creationId xmlns:a16="http://schemas.microsoft.com/office/drawing/2014/main" id="{00000000-0008-0000-0100-00005F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48322" y="74948527"/>
          <a:ext cx="408267" cy="414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248323</xdr:colOff>
      <xdr:row>219</xdr:row>
      <xdr:rowOff>69029</xdr:rowOff>
    </xdr:from>
    <xdr:to>
      <xdr:col>0</xdr:col>
      <xdr:colOff>656590</xdr:colOff>
      <xdr:row>219</xdr:row>
      <xdr:rowOff>477071</xdr:rowOff>
    </xdr:to>
    <xdr:pic>
      <xdr:nvPicPr>
        <xdr:cNvPr id="96" name="Picture 5" descr="Alimentation non secourues - en coffret A.B.S avec portillon Izyx">
          <a:extLst>
            <a:ext uri="{FF2B5EF4-FFF2-40B4-BE49-F238E27FC236}">
              <a16:creationId xmlns:a16="http://schemas.microsoft.com/office/drawing/2014/main" id="{00000000-0008-0000-0100-000060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48323" y="74424989"/>
          <a:ext cx="408267" cy="408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284181</xdr:colOff>
      <xdr:row>218</xdr:row>
      <xdr:rowOff>33170</xdr:rowOff>
    </xdr:from>
    <xdr:to>
      <xdr:col>0</xdr:col>
      <xdr:colOff>604931</xdr:colOff>
      <xdr:row>219</xdr:row>
      <xdr:rowOff>823</xdr:rowOff>
    </xdr:to>
    <xdr:pic>
      <xdr:nvPicPr>
        <xdr:cNvPr id="97" name="Picture 9" descr="Alimentation en coffret 12 V/3 A - PSX100-1203 - Quincaillerie Portalet">
          <a:extLst>
            <a:ext uri="{FF2B5EF4-FFF2-40B4-BE49-F238E27FC236}">
              <a16:creationId xmlns:a16="http://schemas.microsoft.com/office/drawing/2014/main" id="{00000000-0008-0000-0100-000061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84181" y="73901450"/>
          <a:ext cx="320750" cy="455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284181</xdr:colOff>
      <xdr:row>217</xdr:row>
      <xdr:rowOff>24204</xdr:rowOff>
    </xdr:from>
    <xdr:to>
      <xdr:col>0</xdr:col>
      <xdr:colOff>595635</xdr:colOff>
      <xdr:row>217</xdr:row>
      <xdr:rowOff>463475</xdr:rowOff>
    </xdr:to>
    <xdr:pic>
      <xdr:nvPicPr>
        <xdr:cNvPr id="98" name="Picture 7" descr="Alimentation en coffret 12 V/3 A - PSX100-1203 - Quincaillerie Portalet">
          <a:extLst>
            <a:ext uri="{FF2B5EF4-FFF2-40B4-BE49-F238E27FC236}">
              <a16:creationId xmlns:a16="http://schemas.microsoft.com/office/drawing/2014/main" id="{00000000-0008-0000-0100-000062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84181" y="73404804"/>
          <a:ext cx="311454" cy="439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275216</xdr:colOff>
      <xdr:row>215</xdr:row>
      <xdr:rowOff>89734</xdr:rowOff>
    </xdr:from>
    <xdr:to>
      <xdr:col>0</xdr:col>
      <xdr:colOff>615875</xdr:colOff>
      <xdr:row>215</xdr:row>
      <xdr:rowOff>425363</xdr:rowOff>
    </xdr:to>
    <xdr:pic>
      <xdr:nvPicPr>
        <xdr:cNvPr id="99" name="Picture 3" descr="IZYX SYSTEMS PSXU-TS Contact d'autoprotection">
          <a:extLst>
            <a:ext uri="{FF2B5EF4-FFF2-40B4-BE49-F238E27FC236}">
              <a16:creationId xmlns:a16="http://schemas.microsoft.com/office/drawing/2014/main" id="{00000000-0008-0000-0100-000063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75216" y="72494974"/>
          <a:ext cx="340659" cy="335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275216</xdr:colOff>
      <xdr:row>214</xdr:row>
      <xdr:rowOff>33169</xdr:rowOff>
    </xdr:from>
    <xdr:to>
      <xdr:col>0</xdr:col>
      <xdr:colOff>694316</xdr:colOff>
      <xdr:row>214</xdr:row>
      <xdr:rowOff>453390</xdr:rowOff>
    </xdr:to>
    <xdr:pic>
      <xdr:nvPicPr>
        <xdr:cNvPr id="100" name="Picture 18" descr="IZYX IRS19P201 Capteur IR sans contact plaque carrée – 12/24V">
          <a:extLst>
            <a:ext uri="{FF2B5EF4-FFF2-40B4-BE49-F238E27FC236}">
              <a16:creationId xmlns:a16="http://schemas.microsoft.com/office/drawing/2014/main" id="{00000000-0008-0000-0100-000064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75216" y="71950729"/>
          <a:ext cx="419100" cy="420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275216</xdr:colOff>
      <xdr:row>213</xdr:row>
      <xdr:rowOff>42134</xdr:rowOff>
    </xdr:from>
    <xdr:to>
      <xdr:col>0</xdr:col>
      <xdr:colOff>713365</xdr:colOff>
      <xdr:row>213</xdr:row>
      <xdr:rowOff>478336</xdr:rowOff>
    </xdr:to>
    <xdr:pic>
      <xdr:nvPicPr>
        <xdr:cNvPr id="101" name="Picture 17" descr="IZYX SS19P201 Bouton poussoir sur plaque carrée">
          <a:extLst>
            <a:ext uri="{FF2B5EF4-FFF2-40B4-BE49-F238E27FC236}">
              <a16:creationId xmlns:a16="http://schemas.microsoft.com/office/drawing/2014/main" id="{00000000-0008-0000-0100-000065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75216" y="71472014"/>
          <a:ext cx="438149" cy="436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266252</xdr:colOff>
      <xdr:row>212</xdr:row>
      <xdr:rowOff>51099</xdr:rowOff>
    </xdr:from>
    <xdr:to>
      <xdr:col>0</xdr:col>
      <xdr:colOff>669103</xdr:colOff>
      <xdr:row>212</xdr:row>
      <xdr:rowOff>461044</xdr:rowOff>
    </xdr:to>
    <xdr:pic>
      <xdr:nvPicPr>
        <xdr:cNvPr id="102" name="Picture 16" descr="IZYX SSH200 Boîtier saillie pour boutons poussoirs plaque carrée">
          <a:extLst>
            <a:ext uri="{FF2B5EF4-FFF2-40B4-BE49-F238E27FC236}">
              <a16:creationId xmlns:a16="http://schemas.microsoft.com/office/drawing/2014/main" id="{00000000-0008-0000-0100-000066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66252" y="70993299"/>
          <a:ext cx="402851" cy="40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239358</xdr:colOff>
      <xdr:row>211</xdr:row>
      <xdr:rowOff>51099</xdr:rowOff>
    </xdr:from>
    <xdr:to>
      <xdr:col>0</xdr:col>
      <xdr:colOff>658457</xdr:colOff>
      <xdr:row>211</xdr:row>
      <xdr:rowOff>470198</xdr:rowOff>
    </xdr:to>
    <xdr:pic>
      <xdr:nvPicPr>
        <xdr:cNvPr id="103" name="Picture 15" descr="BP ABS">
          <a:extLst>
            <a:ext uri="{FF2B5EF4-FFF2-40B4-BE49-F238E27FC236}">
              <a16:creationId xmlns:a16="http://schemas.microsoft.com/office/drawing/2014/main" id="{00000000-0008-0000-0100-000067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358" y="70505619"/>
          <a:ext cx="419099"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248322</xdr:colOff>
      <xdr:row>210</xdr:row>
      <xdr:rowOff>51099</xdr:rowOff>
    </xdr:from>
    <xdr:to>
      <xdr:col>0</xdr:col>
      <xdr:colOff>673284</xdr:colOff>
      <xdr:row>210</xdr:row>
      <xdr:rowOff>483532</xdr:rowOff>
    </xdr:to>
    <xdr:pic>
      <xdr:nvPicPr>
        <xdr:cNvPr id="104" name="Picture 12">
          <a:extLst>
            <a:ext uri="{FF2B5EF4-FFF2-40B4-BE49-F238E27FC236}">
              <a16:creationId xmlns:a16="http://schemas.microsoft.com/office/drawing/2014/main" id="{00000000-0008-0000-0100-00006800000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48322" y="70017939"/>
          <a:ext cx="424962" cy="432433"/>
        </a:xfrm>
        <a:prstGeom prst="rect">
          <a:avLst/>
        </a:prstGeom>
      </xdr:spPr>
    </xdr:pic>
    <xdr:clientData/>
  </xdr:twoCellAnchor>
  <xdr:twoCellAnchor editAs="absolute">
    <xdr:from>
      <xdr:col>0</xdr:col>
      <xdr:colOff>140746</xdr:colOff>
      <xdr:row>209</xdr:row>
      <xdr:rowOff>69028</xdr:rowOff>
    </xdr:from>
    <xdr:to>
      <xdr:col>0</xdr:col>
      <xdr:colOff>740820</xdr:colOff>
      <xdr:row>209</xdr:row>
      <xdr:rowOff>469077</xdr:rowOff>
    </xdr:to>
    <xdr:pic>
      <xdr:nvPicPr>
        <xdr:cNvPr id="105" name="Picture 14">
          <a:extLst>
            <a:ext uri="{FF2B5EF4-FFF2-40B4-BE49-F238E27FC236}">
              <a16:creationId xmlns:a16="http://schemas.microsoft.com/office/drawing/2014/main" id="{00000000-0008-0000-0100-000069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40746" y="69548188"/>
          <a:ext cx="600074" cy="400049"/>
        </a:xfrm>
        <a:prstGeom prst="rect">
          <a:avLst/>
        </a:prstGeom>
      </xdr:spPr>
    </xdr:pic>
    <xdr:clientData/>
  </xdr:twoCellAnchor>
  <xdr:twoCellAnchor editAs="absolute">
    <xdr:from>
      <xdr:col>0</xdr:col>
      <xdr:colOff>186017</xdr:colOff>
      <xdr:row>202</xdr:row>
      <xdr:rowOff>71717</xdr:rowOff>
    </xdr:from>
    <xdr:to>
      <xdr:col>0</xdr:col>
      <xdr:colOff>630539</xdr:colOff>
      <xdr:row>202</xdr:row>
      <xdr:rowOff>501635</xdr:rowOff>
    </xdr:to>
    <xdr:pic>
      <xdr:nvPicPr>
        <xdr:cNvPr id="106" name="Picture 10">
          <a:extLst>
            <a:ext uri="{FF2B5EF4-FFF2-40B4-BE49-F238E27FC236}">
              <a16:creationId xmlns:a16="http://schemas.microsoft.com/office/drawing/2014/main" id="{00000000-0008-0000-0100-00006A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86017" y="67965917"/>
          <a:ext cx="444522" cy="429918"/>
        </a:xfrm>
        <a:prstGeom prst="rect">
          <a:avLst/>
        </a:prstGeom>
      </xdr:spPr>
    </xdr:pic>
    <xdr:clientData/>
  </xdr:twoCellAnchor>
  <xdr:twoCellAnchor editAs="absolute">
    <xdr:from>
      <xdr:col>0</xdr:col>
      <xdr:colOff>95026</xdr:colOff>
      <xdr:row>201</xdr:row>
      <xdr:rowOff>72166</xdr:rowOff>
    </xdr:from>
    <xdr:to>
      <xdr:col>0</xdr:col>
      <xdr:colOff>739294</xdr:colOff>
      <xdr:row>201</xdr:row>
      <xdr:rowOff>494162</xdr:rowOff>
    </xdr:to>
    <xdr:pic>
      <xdr:nvPicPr>
        <xdr:cNvPr id="107" name="Picture 8">
          <a:extLst>
            <a:ext uri="{FF2B5EF4-FFF2-40B4-BE49-F238E27FC236}">
              <a16:creationId xmlns:a16="http://schemas.microsoft.com/office/drawing/2014/main" id="{00000000-0008-0000-0100-00006B00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95026" y="67402486"/>
          <a:ext cx="644268" cy="421996"/>
        </a:xfrm>
        <a:prstGeom prst="rect">
          <a:avLst/>
        </a:prstGeom>
      </xdr:spPr>
    </xdr:pic>
    <xdr:clientData/>
  </xdr:twoCellAnchor>
  <xdr:twoCellAnchor editAs="absolute">
    <xdr:from>
      <xdr:col>0</xdr:col>
      <xdr:colOff>169432</xdr:colOff>
      <xdr:row>195</xdr:row>
      <xdr:rowOff>62753</xdr:rowOff>
    </xdr:from>
    <xdr:to>
      <xdr:col>0</xdr:col>
      <xdr:colOff>635597</xdr:colOff>
      <xdr:row>195</xdr:row>
      <xdr:rowOff>510989</xdr:rowOff>
    </xdr:to>
    <xdr:pic>
      <xdr:nvPicPr>
        <xdr:cNvPr id="108" name="Picture 19">
          <a:extLst>
            <a:ext uri="{FF2B5EF4-FFF2-40B4-BE49-F238E27FC236}">
              <a16:creationId xmlns:a16="http://schemas.microsoft.com/office/drawing/2014/main" id="{00000000-0008-0000-0100-00006C00000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69432" y="64436513"/>
          <a:ext cx="466165" cy="448236"/>
        </a:xfrm>
        <a:prstGeom prst="rect">
          <a:avLst/>
        </a:prstGeom>
      </xdr:spPr>
    </xdr:pic>
    <xdr:clientData/>
  </xdr:twoCellAnchor>
  <xdr:twoCellAnchor editAs="absolute">
    <xdr:from>
      <xdr:col>0</xdr:col>
      <xdr:colOff>308385</xdr:colOff>
      <xdr:row>194</xdr:row>
      <xdr:rowOff>69028</xdr:rowOff>
    </xdr:from>
    <xdr:to>
      <xdr:col>0</xdr:col>
      <xdr:colOff>550432</xdr:colOff>
      <xdr:row>194</xdr:row>
      <xdr:rowOff>467957</xdr:rowOff>
    </xdr:to>
    <xdr:pic>
      <xdr:nvPicPr>
        <xdr:cNvPr id="109" name="Picture 20">
          <a:extLst>
            <a:ext uri="{FF2B5EF4-FFF2-40B4-BE49-F238E27FC236}">
              <a16:creationId xmlns:a16="http://schemas.microsoft.com/office/drawing/2014/main" id="{00000000-0008-0000-0100-00006D0000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08385" y="63917008"/>
          <a:ext cx="242047" cy="398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373829</xdr:colOff>
      <xdr:row>193</xdr:row>
      <xdr:rowOff>34516</xdr:rowOff>
    </xdr:from>
    <xdr:to>
      <xdr:col>0</xdr:col>
      <xdr:colOff>491301</xdr:colOff>
      <xdr:row>193</xdr:row>
      <xdr:rowOff>437926</xdr:rowOff>
    </xdr:to>
    <xdr:pic>
      <xdr:nvPicPr>
        <xdr:cNvPr id="110" name="Picture 21">
          <a:extLst>
            <a:ext uri="{FF2B5EF4-FFF2-40B4-BE49-F238E27FC236}">
              <a16:creationId xmlns:a16="http://schemas.microsoft.com/office/drawing/2014/main" id="{00000000-0008-0000-0100-00006E00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73829" y="63356716"/>
          <a:ext cx="117472" cy="403410"/>
        </a:xfrm>
        <a:prstGeom prst="rect">
          <a:avLst/>
        </a:prstGeom>
      </xdr:spPr>
    </xdr:pic>
    <xdr:clientData/>
  </xdr:twoCellAnchor>
  <xdr:twoCellAnchor editAs="absolute">
    <xdr:from>
      <xdr:col>0</xdr:col>
      <xdr:colOff>364863</xdr:colOff>
      <xdr:row>192</xdr:row>
      <xdr:rowOff>95924</xdr:rowOff>
    </xdr:from>
    <xdr:to>
      <xdr:col>0</xdr:col>
      <xdr:colOff>508827</xdr:colOff>
      <xdr:row>192</xdr:row>
      <xdr:rowOff>436582</xdr:rowOff>
    </xdr:to>
    <xdr:pic>
      <xdr:nvPicPr>
        <xdr:cNvPr id="111" name="Picture 4">
          <a:extLst>
            <a:ext uri="{FF2B5EF4-FFF2-40B4-BE49-F238E27FC236}">
              <a16:creationId xmlns:a16="http://schemas.microsoft.com/office/drawing/2014/main" id="{00000000-0008-0000-0100-00006F00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64863" y="62892344"/>
          <a:ext cx="143964" cy="340658"/>
        </a:xfrm>
        <a:prstGeom prst="rect">
          <a:avLst/>
        </a:prstGeom>
      </xdr:spPr>
    </xdr:pic>
    <xdr:clientData/>
  </xdr:twoCellAnchor>
  <xdr:twoCellAnchor editAs="absolute">
    <xdr:from>
      <xdr:col>0</xdr:col>
      <xdr:colOff>199466</xdr:colOff>
      <xdr:row>191</xdr:row>
      <xdr:rowOff>64099</xdr:rowOff>
    </xdr:from>
    <xdr:to>
      <xdr:col>0</xdr:col>
      <xdr:colOff>684202</xdr:colOff>
      <xdr:row>191</xdr:row>
      <xdr:rowOff>467511</xdr:rowOff>
    </xdr:to>
    <xdr:pic>
      <xdr:nvPicPr>
        <xdr:cNvPr id="112" name="Picture 2">
          <a:extLst>
            <a:ext uri="{FF2B5EF4-FFF2-40B4-BE49-F238E27FC236}">
              <a16:creationId xmlns:a16="http://schemas.microsoft.com/office/drawing/2014/main" id="{00000000-0008-0000-0100-000070000000}"/>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9466" y="62334739"/>
          <a:ext cx="484736" cy="403412"/>
        </a:xfrm>
        <a:prstGeom prst="rect">
          <a:avLst/>
        </a:prstGeom>
      </xdr:spPr>
    </xdr:pic>
    <xdr:clientData/>
  </xdr:twoCellAnchor>
  <xdr:twoCellAnchor editAs="absolute">
    <xdr:from>
      <xdr:col>0</xdr:col>
      <xdr:colOff>304800</xdr:colOff>
      <xdr:row>165</xdr:row>
      <xdr:rowOff>26895</xdr:rowOff>
    </xdr:from>
    <xdr:to>
      <xdr:col>0</xdr:col>
      <xdr:colOff>546903</xdr:colOff>
      <xdr:row>165</xdr:row>
      <xdr:rowOff>484094</xdr:rowOff>
    </xdr:to>
    <xdr:pic>
      <xdr:nvPicPr>
        <xdr:cNvPr id="76" name="Image 16">
          <a:extLst>
            <a:ext uri="{FF2B5EF4-FFF2-40B4-BE49-F238E27FC236}">
              <a16:creationId xmlns:a16="http://schemas.microsoft.com/office/drawing/2014/main" id="{00000000-0008-0000-0100-00004C000000}"/>
            </a:ext>
          </a:extLst>
        </xdr:cNvPr>
        <xdr:cNvPicPr>
          <a:picLocks noChangeAspect="1"/>
        </xdr:cNvPicPr>
      </xdr:nvPicPr>
      <xdr:blipFill>
        <a:blip xmlns:r="http://schemas.openxmlformats.org/officeDocument/2006/relationships" r:embed="rId51"/>
        <a:stretch>
          <a:fillRect/>
        </a:stretch>
      </xdr:blipFill>
      <xdr:spPr>
        <a:xfrm>
          <a:off x="304800" y="36423601"/>
          <a:ext cx="242103" cy="457199"/>
        </a:xfrm>
        <a:prstGeom prst="rect">
          <a:avLst/>
        </a:prstGeom>
      </xdr:spPr>
    </xdr:pic>
    <xdr:clientData/>
  </xdr:twoCellAnchor>
  <xdr:twoCellAnchor editAs="absolute">
    <xdr:from>
      <xdr:col>0</xdr:col>
      <xdr:colOff>197223</xdr:colOff>
      <xdr:row>91</xdr:row>
      <xdr:rowOff>44825</xdr:rowOff>
    </xdr:from>
    <xdr:to>
      <xdr:col>0</xdr:col>
      <xdr:colOff>505450</xdr:colOff>
      <xdr:row>91</xdr:row>
      <xdr:rowOff>708213</xdr:rowOff>
    </xdr:to>
    <xdr:pic>
      <xdr:nvPicPr>
        <xdr:cNvPr id="78" name="Image 21">
          <a:extLst>
            <a:ext uri="{FF2B5EF4-FFF2-40B4-BE49-F238E27FC236}">
              <a16:creationId xmlns:a16="http://schemas.microsoft.com/office/drawing/2014/main" id="{00000000-0008-0000-0100-00004E000000}"/>
            </a:ext>
          </a:extLst>
        </xdr:cNvPr>
        <xdr:cNvPicPr>
          <a:picLocks noChangeAspect="1"/>
        </xdr:cNvPicPr>
      </xdr:nvPicPr>
      <xdr:blipFill>
        <a:blip xmlns:r="http://schemas.openxmlformats.org/officeDocument/2006/relationships" r:embed="rId52"/>
        <a:stretch>
          <a:fillRect/>
        </a:stretch>
      </xdr:blipFill>
      <xdr:spPr>
        <a:xfrm>
          <a:off x="197223" y="17579790"/>
          <a:ext cx="308227" cy="663388"/>
        </a:xfrm>
        <a:prstGeom prst="rect">
          <a:avLst/>
        </a:prstGeom>
      </xdr:spPr>
    </xdr:pic>
    <xdr:clientData/>
  </xdr:twoCellAnchor>
  <xdr:twoCellAnchor editAs="absolute">
    <xdr:from>
      <xdr:col>0</xdr:col>
      <xdr:colOff>0</xdr:colOff>
      <xdr:row>112</xdr:row>
      <xdr:rowOff>197223</xdr:rowOff>
    </xdr:from>
    <xdr:to>
      <xdr:col>0</xdr:col>
      <xdr:colOff>843460</xdr:colOff>
      <xdr:row>113</xdr:row>
      <xdr:rowOff>394447</xdr:rowOff>
    </xdr:to>
    <xdr:pic>
      <xdr:nvPicPr>
        <xdr:cNvPr id="80" name="Picture 5">
          <a:extLst>
            <a:ext uri="{FF2B5EF4-FFF2-40B4-BE49-F238E27FC236}">
              <a16:creationId xmlns:a16="http://schemas.microsoft.com/office/drawing/2014/main" id="{00000000-0008-0000-0100-00005000000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23353058"/>
          <a:ext cx="843460" cy="770965"/>
        </a:xfrm>
        <a:prstGeom prst="rect">
          <a:avLst/>
        </a:prstGeom>
      </xdr:spPr>
    </xdr:pic>
    <xdr:clientData/>
  </xdr:twoCellAnchor>
  <xdr:twoCellAnchor editAs="absolute">
    <xdr:from>
      <xdr:col>0</xdr:col>
      <xdr:colOff>300317</xdr:colOff>
      <xdr:row>180</xdr:row>
      <xdr:rowOff>38548</xdr:rowOff>
    </xdr:from>
    <xdr:to>
      <xdr:col>0</xdr:col>
      <xdr:colOff>608961</xdr:colOff>
      <xdr:row>180</xdr:row>
      <xdr:rowOff>343348</xdr:rowOff>
    </xdr:to>
    <xdr:pic>
      <xdr:nvPicPr>
        <xdr:cNvPr id="84" name="그림 4">
          <a:extLst>
            <a:ext uri="{FF2B5EF4-FFF2-40B4-BE49-F238E27FC236}">
              <a16:creationId xmlns:a16="http://schemas.microsoft.com/office/drawing/2014/main" id="{00000000-0008-0000-0100-000054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00317" y="58750648"/>
          <a:ext cx="308644"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0</xdr:col>
      <xdr:colOff>194534</xdr:colOff>
      <xdr:row>189</xdr:row>
      <xdr:rowOff>8964</xdr:rowOff>
    </xdr:from>
    <xdr:to>
      <xdr:col>0</xdr:col>
      <xdr:colOff>580016</xdr:colOff>
      <xdr:row>189</xdr:row>
      <xdr:rowOff>503113</xdr:rowOff>
    </xdr:to>
    <xdr:pic>
      <xdr:nvPicPr>
        <xdr:cNvPr id="89" name="Picture 32">
          <a:extLst>
            <a:ext uri="{FF2B5EF4-FFF2-40B4-BE49-F238E27FC236}">
              <a16:creationId xmlns:a16="http://schemas.microsoft.com/office/drawing/2014/main" id="{00000000-0008-0000-0100-000059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4534" y="61228044"/>
          <a:ext cx="385482" cy="494149"/>
        </a:xfrm>
        <a:prstGeom prst="rect">
          <a:avLst/>
        </a:prstGeom>
      </xdr:spPr>
    </xdr:pic>
    <xdr:clientData/>
  </xdr:twoCellAnchor>
  <xdr:twoCellAnchor editAs="absolute">
    <xdr:from>
      <xdr:col>0</xdr:col>
      <xdr:colOff>202154</xdr:colOff>
      <xdr:row>190</xdr:row>
      <xdr:rowOff>39444</xdr:rowOff>
    </xdr:from>
    <xdr:to>
      <xdr:col>0</xdr:col>
      <xdr:colOff>587636</xdr:colOff>
      <xdr:row>191</xdr:row>
      <xdr:rowOff>7813</xdr:rowOff>
    </xdr:to>
    <xdr:pic>
      <xdr:nvPicPr>
        <xdr:cNvPr id="90" name="Picture 32">
          <a:extLst>
            <a:ext uri="{FF2B5EF4-FFF2-40B4-BE49-F238E27FC236}">
              <a16:creationId xmlns:a16="http://schemas.microsoft.com/office/drawing/2014/main" id="{00000000-0008-0000-0100-00005A000000}"/>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2154" y="61784304"/>
          <a:ext cx="385482" cy="494149"/>
        </a:xfrm>
        <a:prstGeom prst="rect">
          <a:avLst/>
        </a:prstGeom>
      </xdr:spPr>
    </xdr:pic>
    <xdr:clientData/>
  </xdr:twoCellAnchor>
  <xdr:twoCellAnchor editAs="absolute">
    <xdr:from>
      <xdr:col>0</xdr:col>
      <xdr:colOff>51098</xdr:colOff>
      <xdr:row>197</xdr:row>
      <xdr:rowOff>169881</xdr:rowOff>
    </xdr:from>
    <xdr:to>
      <xdr:col>0</xdr:col>
      <xdr:colOff>806528</xdr:colOff>
      <xdr:row>197</xdr:row>
      <xdr:rowOff>479801</xdr:rowOff>
    </xdr:to>
    <xdr:pic>
      <xdr:nvPicPr>
        <xdr:cNvPr id="117" name="Picture 1">
          <a:extLst>
            <a:ext uri="{FF2B5EF4-FFF2-40B4-BE49-F238E27FC236}">
              <a16:creationId xmlns:a16="http://schemas.microsoft.com/office/drawing/2014/main" id="{00000000-0008-0000-0100-000075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51098" y="65244681"/>
          <a:ext cx="755430" cy="309920"/>
        </a:xfrm>
        <a:prstGeom prst="rect">
          <a:avLst/>
        </a:prstGeom>
      </xdr:spPr>
    </xdr:pic>
    <xdr:clientData/>
  </xdr:twoCellAnchor>
  <xdr:twoCellAnchor editAs="absolute">
    <xdr:from>
      <xdr:col>0</xdr:col>
      <xdr:colOff>75304</xdr:colOff>
      <xdr:row>198</xdr:row>
      <xdr:rowOff>160916</xdr:rowOff>
    </xdr:from>
    <xdr:to>
      <xdr:col>0</xdr:col>
      <xdr:colOff>830734</xdr:colOff>
      <xdr:row>198</xdr:row>
      <xdr:rowOff>470836</xdr:rowOff>
    </xdr:to>
    <xdr:pic>
      <xdr:nvPicPr>
        <xdr:cNvPr id="118" name="Picture 1">
          <a:extLst>
            <a:ext uri="{FF2B5EF4-FFF2-40B4-BE49-F238E27FC236}">
              <a16:creationId xmlns:a16="http://schemas.microsoft.com/office/drawing/2014/main" id="{00000000-0008-0000-0100-000076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5304" y="65799596"/>
          <a:ext cx="755430" cy="309920"/>
        </a:xfrm>
        <a:prstGeom prst="rect">
          <a:avLst/>
        </a:prstGeom>
      </xdr:spPr>
    </xdr:pic>
    <xdr:clientData/>
  </xdr:twoCellAnchor>
  <xdr:twoCellAnchor editAs="absolute">
    <xdr:from>
      <xdr:col>0</xdr:col>
      <xdr:colOff>69028</xdr:colOff>
      <xdr:row>199</xdr:row>
      <xdr:rowOff>131781</xdr:rowOff>
    </xdr:from>
    <xdr:to>
      <xdr:col>0</xdr:col>
      <xdr:colOff>824458</xdr:colOff>
      <xdr:row>199</xdr:row>
      <xdr:rowOff>441701</xdr:rowOff>
    </xdr:to>
    <xdr:pic>
      <xdr:nvPicPr>
        <xdr:cNvPr id="119" name="Picture 1">
          <a:extLst>
            <a:ext uri="{FF2B5EF4-FFF2-40B4-BE49-F238E27FC236}">
              <a16:creationId xmlns:a16="http://schemas.microsoft.com/office/drawing/2014/main" id="{00000000-0008-0000-0100-000077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69028" y="66334341"/>
          <a:ext cx="755430" cy="309920"/>
        </a:xfrm>
        <a:prstGeom prst="rect">
          <a:avLst/>
        </a:prstGeom>
      </xdr:spPr>
    </xdr:pic>
    <xdr:clientData/>
  </xdr:twoCellAnchor>
  <xdr:twoCellAnchor editAs="absolute">
    <xdr:from>
      <xdr:col>0</xdr:col>
      <xdr:colOff>72614</xdr:colOff>
      <xdr:row>200</xdr:row>
      <xdr:rowOff>207981</xdr:rowOff>
    </xdr:from>
    <xdr:to>
      <xdr:col>0</xdr:col>
      <xdr:colOff>828044</xdr:colOff>
      <xdr:row>200</xdr:row>
      <xdr:rowOff>517901</xdr:rowOff>
    </xdr:to>
    <xdr:pic>
      <xdr:nvPicPr>
        <xdr:cNvPr id="120" name="Picture 1">
          <a:extLst>
            <a:ext uri="{FF2B5EF4-FFF2-40B4-BE49-F238E27FC236}">
              <a16:creationId xmlns:a16="http://schemas.microsoft.com/office/drawing/2014/main" id="{00000000-0008-0000-0100-000078000000}"/>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2614" y="66974421"/>
          <a:ext cx="755430" cy="309920"/>
        </a:xfrm>
        <a:prstGeom prst="rect">
          <a:avLst/>
        </a:prstGeom>
      </xdr:spPr>
    </xdr:pic>
    <xdr:clientData/>
  </xdr:twoCellAnchor>
  <xdr:twoCellAnchor editAs="absolute">
    <xdr:from>
      <xdr:col>0</xdr:col>
      <xdr:colOff>275216</xdr:colOff>
      <xdr:row>221</xdr:row>
      <xdr:rowOff>95923</xdr:rowOff>
    </xdr:from>
    <xdr:to>
      <xdr:col>0</xdr:col>
      <xdr:colOff>637535</xdr:colOff>
      <xdr:row>221</xdr:row>
      <xdr:rowOff>499335</xdr:rowOff>
    </xdr:to>
    <xdr:pic>
      <xdr:nvPicPr>
        <xdr:cNvPr id="121" name="Picture 11" descr="Déclencheurs manuels verts 1 ou 3 contacts">
          <a:extLst>
            <a:ext uri="{FF2B5EF4-FFF2-40B4-BE49-F238E27FC236}">
              <a16:creationId xmlns:a16="http://schemas.microsoft.com/office/drawing/2014/main" id="{00000000-0008-0000-0100-000079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45772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44824</xdr:colOff>
      <xdr:row>129</xdr:row>
      <xdr:rowOff>62754</xdr:rowOff>
    </xdr:from>
    <xdr:to>
      <xdr:col>0</xdr:col>
      <xdr:colOff>750816</xdr:colOff>
      <xdr:row>129</xdr:row>
      <xdr:rowOff>600636</xdr:rowOff>
    </xdr:to>
    <xdr:pic>
      <xdr:nvPicPr>
        <xdr:cNvPr id="125" name="Image 1">
          <a:extLst>
            <a:ext uri="{FF2B5EF4-FFF2-40B4-BE49-F238E27FC236}">
              <a16:creationId xmlns:a16="http://schemas.microsoft.com/office/drawing/2014/main" id="{00000000-0008-0000-0100-00007D000000}"/>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xdr:blipFill>
      <xdr:spPr>
        <a:xfrm>
          <a:off x="44824" y="29995907"/>
          <a:ext cx="705992" cy="537882"/>
        </a:xfrm>
        <a:prstGeom prst="rect">
          <a:avLst/>
        </a:prstGeom>
      </xdr:spPr>
    </xdr:pic>
    <xdr:clientData/>
  </xdr:twoCellAnchor>
  <xdr:twoCellAnchor editAs="absolute">
    <xdr:from>
      <xdr:col>0</xdr:col>
      <xdr:colOff>26895</xdr:colOff>
      <xdr:row>132</xdr:row>
      <xdr:rowOff>62753</xdr:rowOff>
    </xdr:from>
    <xdr:to>
      <xdr:col>0</xdr:col>
      <xdr:colOff>755377</xdr:colOff>
      <xdr:row>132</xdr:row>
      <xdr:rowOff>609600</xdr:rowOff>
    </xdr:to>
    <xdr:pic>
      <xdr:nvPicPr>
        <xdr:cNvPr id="130" name="Image 2">
          <a:extLst>
            <a:ext uri="{FF2B5EF4-FFF2-40B4-BE49-F238E27FC236}">
              <a16:creationId xmlns:a16="http://schemas.microsoft.com/office/drawing/2014/main" id="{00000000-0008-0000-0100-000082000000}"/>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xdr:blipFill>
      <xdr:spPr>
        <a:xfrm>
          <a:off x="26895" y="31645412"/>
          <a:ext cx="728482" cy="546847"/>
        </a:xfrm>
        <a:prstGeom prst="rect">
          <a:avLst/>
        </a:prstGeom>
      </xdr:spPr>
    </xdr:pic>
    <xdr:clientData/>
  </xdr:twoCellAnchor>
  <xdr:twoCellAnchor editAs="absolute">
    <xdr:from>
      <xdr:col>0</xdr:col>
      <xdr:colOff>98612</xdr:colOff>
      <xdr:row>133</xdr:row>
      <xdr:rowOff>80683</xdr:rowOff>
    </xdr:from>
    <xdr:to>
      <xdr:col>0</xdr:col>
      <xdr:colOff>735106</xdr:colOff>
      <xdr:row>133</xdr:row>
      <xdr:rowOff>557576</xdr:rowOff>
    </xdr:to>
    <xdr:pic>
      <xdr:nvPicPr>
        <xdr:cNvPr id="131" name="Image 2">
          <a:extLst>
            <a:ext uri="{FF2B5EF4-FFF2-40B4-BE49-F238E27FC236}">
              <a16:creationId xmlns:a16="http://schemas.microsoft.com/office/drawing/2014/main" id="{00000000-0008-0000-0100-00008300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98612" y="32299836"/>
          <a:ext cx="636494" cy="476893"/>
        </a:xfrm>
        <a:prstGeom prst="rect">
          <a:avLst/>
        </a:prstGeom>
      </xdr:spPr>
    </xdr:pic>
    <xdr:clientData/>
  </xdr:twoCellAnchor>
  <xdr:twoCellAnchor editAs="absolute">
    <xdr:from>
      <xdr:col>0</xdr:col>
      <xdr:colOff>35859</xdr:colOff>
      <xdr:row>134</xdr:row>
      <xdr:rowOff>62753</xdr:rowOff>
    </xdr:from>
    <xdr:to>
      <xdr:col>0</xdr:col>
      <xdr:colOff>830690</xdr:colOff>
      <xdr:row>134</xdr:row>
      <xdr:rowOff>546847</xdr:rowOff>
    </xdr:to>
    <xdr:pic>
      <xdr:nvPicPr>
        <xdr:cNvPr id="132" name="Image 2">
          <a:extLst>
            <a:ext uri="{FF2B5EF4-FFF2-40B4-BE49-F238E27FC236}">
              <a16:creationId xmlns:a16="http://schemas.microsoft.com/office/drawing/2014/main" id="{00000000-0008-0000-0100-000084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xdr:blipFill>
      <xdr:spPr>
        <a:xfrm>
          <a:off x="35859" y="32918400"/>
          <a:ext cx="794831" cy="484094"/>
        </a:xfrm>
        <a:prstGeom prst="rect">
          <a:avLst/>
        </a:prstGeom>
      </xdr:spPr>
    </xdr:pic>
    <xdr:clientData/>
  </xdr:twoCellAnchor>
  <xdr:twoCellAnchor editAs="absolute">
    <xdr:from>
      <xdr:col>0</xdr:col>
      <xdr:colOff>62753</xdr:colOff>
      <xdr:row>137</xdr:row>
      <xdr:rowOff>120575</xdr:rowOff>
    </xdr:from>
    <xdr:to>
      <xdr:col>0</xdr:col>
      <xdr:colOff>815055</xdr:colOff>
      <xdr:row>137</xdr:row>
      <xdr:rowOff>594400</xdr:rowOff>
    </xdr:to>
    <xdr:pic>
      <xdr:nvPicPr>
        <xdr:cNvPr id="135" name="Image 2">
          <a:extLst>
            <a:ext uri="{FF2B5EF4-FFF2-40B4-BE49-F238E27FC236}">
              <a16:creationId xmlns:a16="http://schemas.microsoft.com/office/drawing/2014/main" id="{00000000-0008-0000-0100-0000870000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62753" y="45192875"/>
          <a:ext cx="752302" cy="473825"/>
        </a:xfrm>
        <a:prstGeom prst="rect">
          <a:avLst/>
        </a:prstGeom>
      </xdr:spPr>
    </xdr:pic>
    <xdr:clientData/>
  </xdr:twoCellAnchor>
  <xdr:twoCellAnchor editAs="absolute">
    <xdr:from>
      <xdr:col>0</xdr:col>
      <xdr:colOff>26894</xdr:colOff>
      <xdr:row>138</xdr:row>
      <xdr:rowOff>90543</xdr:rowOff>
    </xdr:from>
    <xdr:to>
      <xdr:col>0</xdr:col>
      <xdr:colOff>779196</xdr:colOff>
      <xdr:row>138</xdr:row>
      <xdr:rowOff>564368</xdr:rowOff>
    </xdr:to>
    <xdr:pic>
      <xdr:nvPicPr>
        <xdr:cNvPr id="136" name="Image 2">
          <a:extLst>
            <a:ext uri="{FF2B5EF4-FFF2-40B4-BE49-F238E27FC236}">
              <a16:creationId xmlns:a16="http://schemas.microsoft.com/office/drawing/2014/main" id="{00000000-0008-0000-0100-0000880000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26894" y="45856263"/>
          <a:ext cx="752302" cy="473825"/>
        </a:xfrm>
        <a:prstGeom prst="rect">
          <a:avLst/>
        </a:prstGeom>
      </xdr:spPr>
    </xdr:pic>
    <xdr:clientData/>
  </xdr:twoCellAnchor>
  <xdr:twoCellAnchor editAs="absolute">
    <xdr:from>
      <xdr:col>0</xdr:col>
      <xdr:colOff>53340</xdr:colOff>
      <xdr:row>119</xdr:row>
      <xdr:rowOff>231141</xdr:rowOff>
    </xdr:from>
    <xdr:to>
      <xdr:col>0</xdr:col>
      <xdr:colOff>819940</xdr:colOff>
      <xdr:row>121</xdr:row>
      <xdr:rowOff>193787</xdr:rowOff>
    </xdr:to>
    <xdr:pic>
      <xdr:nvPicPr>
        <xdr:cNvPr id="113" name="Рисунок 112">
          <a:extLst>
            <a:ext uri="{FF2B5EF4-FFF2-40B4-BE49-F238E27FC236}">
              <a16:creationId xmlns:a16="http://schemas.microsoft.com/office/drawing/2014/main" id="{5E730523-0625-4ABF-8BC2-6706AA6172EE}"/>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bwMode="auto">
        <a:xfrm>
          <a:off x="53340" y="38315901"/>
          <a:ext cx="766600" cy="755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326614</xdr:colOff>
      <xdr:row>81</xdr:row>
      <xdr:rowOff>30480</xdr:rowOff>
    </xdr:from>
    <xdr:to>
      <xdr:col>0</xdr:col>
      <xdr:colOff>575235</xdr:colOff>
      <xdr:row>81</xdr:row>
      <xdr:rowOff>624840</xdr:rowOff>
    </xdr:to>
    <xdr:pic>
      <xdr:nvPicPr>
        <xdr:cNvPr id="114" name="Рисунок 113">
          <a:extLst>
            <a:ext uri="{FF2B5EF4-FFF2-40B4-BE49-F238E27FC236}">
              <a16:creationId xmlns:a16="http://schemas.microsoft.com/office/drawing/2014/main" id="{E164928D-FBD3-4399-9EED-E4984C0A2F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1324356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184673</xdr:colOff>
      <xdr:row>52</xdr:row>
      <xdr:rowOff>52444</xdr:rowOff>
    </xdr:from>
    <xdr:to>
      <xdr:col>0</xdr:col>
      <xdr:colOff>654424</xdr:colOff>
      <xdr:row>52</xdr:row>
      <xdr:rowOff>692524</xdr:rowOff>
    </xdr:to>
    <xdr:pic>
      <xdr:nvPicPr>
        <xdr:cNvPr id="115" name="Рисунок 114">
          <a:extLst>
            <a:ext uri="{FF2B5EF4-FFF2-40B4-BE49-F238E27FC236}">
              <a16:creationId xmlns:a16="http://schemas.microsoft.com/office/drawing/2014/main" id="{F2A9A286-8292-48FD-9ACB-FE782B751DB2}"/>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84673" y="3999604"/>
          <a:ext cx="46975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170329</xdr:colOff>
      <xdr:row>65</xdr:row>
      <xdr:rowOff>35859</xdr:rowOff>
    </xdr:from>
    <xdr:to>
      <xdr:col>0</xdr:col>
      <xdr:colOff>631399</xdr:colOff>
      <xdr:row>65</xdr:row>
      <xdr:rowOff>430305</xdr:rowOff>
    </xdr:to>
    <xdr:pic>
      <xdr:nvPicPr>
        <xdr:cNvPr id="126" name="Рисунок 125">
          <a:extLst>
            <a:ext uri="{FF2B5EF4-FFF2-40B4-BE49-F238E27FC236}">
              <a16:creationId xmlns:a16="http://schemas.microsoft.com/office/drawing/2014/main" id="{57E9F4E4-4ADF-4622-8B95-BD96E5F072CA}"/>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70329" y="8494059"/>
          <a:ext cx="461070" cy="394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175260</xdr:colOff>
      <xdr:row>54</xdr:row>
      <xdr:rowOff>708660</xdr:rowOff>
    </xdr:from>
    <xdr:to>
      <xdr:col>0</xdr:col>
      <xdr:colOff>647622</xdr:colOff>
      <xdr:row>56</xdr:row>
      <xdr:rowOff>38100</xdr:rowOff>
    </xdr:to>
    <xdr:pic>
      <xdr:nvPicPr>
        <xdr:cNvPr id="123" name="Image 40">
          <a:extLst>
            <a:ext uri="{FF2B5EF4-FFF2-40B4-BE49-F238E27FC236}">
              <a16:creationId xmlns:a16="http://schemas.microsoft.com/office/drawing/2014/main" id="{CAED7CDF-221B-4D58-93E5-D17ACA30A3D5}"/>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flipH="1">
          <a:off x="175260" y="13213080"/>
          <a:ext cx="472362" cy="868680"/>
        </a:xfrm>
        <a:prstGeom prst="rect">
          <a:avLst/>
        </a:prstGeom>
      </xdr:spPr>
    </xdr:pic>
    <xdr:clientData/>
  </xdr:twoCellAnchor>
  <xdr:twoCellAnchor editAs="absolute">
    <xdr:from>
      <xdr:col>0</xdr:col>
      <xdr:colOff>167640</xdr:colOff>
      <xdr:row>52</xdr:row>
      <xdr:rowOff>708660</xdr:rowOff>
    </xdr:from>
    <xdr:to>
      <xdr:col>0</xdr:col>
      <xdr:colOff>641726</xdr:colOff>
      <xdr:row>54</xdr:row>
      <xdr:rowOff>23330</xdr:rowOff>
    </xdr:to>
    <xdr:pic>
      <xdr:nvPicPr>
        <xdr:cNvPr id="124" name="Image 38">
          <a:extLst>
            <a:ext uri="{FF2B5EF4-FFF2-40B4-BE49-F238E27FC236}">
              <a16:creationId xmlns:a16="http://schemas.microsoft.com/office/drawing/2014/main" id="{C68F332C-9BC2-4EB3-89D9-840C51E30241}"/>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67640" y="11765280"/>
          <a:ext cx="474086" cy="762470"/>
        </a:xfrm>
        <a:prstGeom prst="rect">
          <a:avLst/>
        </a:prstGeom>
      </xdr:spPr>
    </xdr:pic>
    <xdr:clientData/>
  </xdr:twoCellAnchor>
  <xdr:twoCellAnchor editAs="absolute">
    <xdr:from>
      <xdr:col>0</xdr:col>
      <xdr:colOff>190500</xdr:colOff>
      <xdr:row>54</xdr:row>
      <xdr:rowOff>0</xdr:rowOff>
    </xdr:from>
    <xdr:to>
      <xdr:col>0</xdr:col>
      <xdr:colOff>664586</xdr:colOff>
      <xdr:row>55</xdr:row>
      <xdr:rowOff>38570</xdr:rowOff>
    </xdr:to>
    <xdr:pic>
      <xdr:nvPicPr>
        <xdr:cNvPr id="127" name="Image 38">
          <a:extLst>
            <a:ext uri="{FF2B5EF4-FFF2-40B4-BE49-F238E27FC236}">
              <a16:creationId xmlns:a16="http://schemas.microsoft.com/office/drawing/2014/main" id="{27442FBD-375A-42C0-95A2-334E96FFC083}"/>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90500" y="11833860"/>
          <a:ext cx="474086" cy="762470"/>
        </a:xfrm>
        <a:prstGeom prst="rect">
          <a:avLst/>
        </a:prstGeom>
      </xdr:spPr>
    </xdr:pic>
    <xdr:clientData/>
  </xdr:twoCellAnchor>
  <xdr:twoCellAnchor editAs="absolute">
    <xdr:from>
      <xdr:col>0</xdr:col>
      <xdr:colOff>51995</xdr:colOff>
      <xdr:row>9</xdr:row>
      <xdr:rowOff>107577</xdr:rowOff>
    </xdr:from>
    <xdr:to>
      <xdr:col>0</xdr:col>
      <xdr:colOff>800100</xdr:colOff>
      <xdr:row>12</xdr:row>
      <xdr:rowOff>128330</xdr:rowOff>
    </xdr:to>
    <xdr:pic>
      <xdr:nvPicPr>
        <xdr:cNvPr id="116" name="Рисунок 115">
          <a:extLst>
            <a:ext uri="{FF2B5EF4-FFF2-40B4-BE49-F238E27FC236}">
              <a16:creationId xmlns:a16="http://schemas.microsoft.com/office/drawing/2014/main" id="{5D63E0C3-0D75-42C0-9427-EFE09C2263E9}"/>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bwMode="auto">
        <a:xfrm>
          <a:off x="51995" y="1646817"/>
          <a:ext cx="748105" cy="5236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316006</xdr:colOff>
      <xdr:row>68</xdr:row>
      <xdr:rowOff>38100</xdr:rowOff>
    </xdr:from>
    <xdr:to>
      <xdr:col>0</xdr:col>
      <xdr:colOff>533400</xdr:colOff>
      <xdr:row>68</xdr:row>
      <xdr:rowOff>609749</xdr:rowOff>
    </xdr:to>
    <xdr:pic>
      <xdr:nvPicPr>
        <xdr:cNvPr id="129" name="Рисунок 128">
          <a:extLst>
            <a:ext uri="{FF2B5EF4-FFF2-40B4-BE49-F238E27FC236}">
              <a16:creationId xmlns:a16="http://schemas.microsoft.com/office/drawing/2014/main" id="{B3E58519-A1CB-43C8-8C72-949E3DDA62B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16006" y="18760589"/>
          <a:ext cx="217394"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243840</xdr:colOff>
      <xdr:row>86</xdr:row>
      <xdr:rowOff>68580</xdr:rowOff>
    </xdr:from>
    <xdr:to>
      <xdr:col>0</xdr:col>
      <xdr:colOff>634822</xdr:colOff>
      <xdr:row>87</xdr:row>
      <xdr:rowOff>396240</xdr:rowOff>
    </xdr:to>
    <xdr:pic>
      <xdr:nvPicPr>
        <xdr:cNvPr id="133" name="Рисунок 132">
          <a:extLst>
            <a:ext uri="{FF2B5EF4-FFF2-40B4-BE49-F238E27FC236}">
              <a16:creationId xmlns:a16="http://schemas.microsoft.com/office/drawing/2014/main" id="{2BB7B6BA-8E51-4712-A362-BF9EF2A6D6CA}"/>
            </a:ext>
          </a:extLst>
        </xdr:cNvPr>
        <xdr:cNvPicPr>
          <a:picLocks noChangeAspect="1" noChangeArrowheads="1"/>
        </xdr:cNvPicPr>
      </xdr:nvPicPr>
      <xdr:blipFill>
        <a:blip xmlns:r="http://schemas.openxmlformats.org/officeDocument/2006/relationships" r:embed="rId68" cstate="print">
          <a:alphaModFix/>
          <a:extLst>
            <a:ext uri="{28A0092B-C50C-407E-A947-70E740481C1C}">
              <a14:useLocalDpi xmlns:a14="http://schemas.microsoft.com/office/drawing/2010/main" val="0"/>
            </a:ext>
          </a:extLst>
        </a:blip>
        <a:srcRect/>
        <a:stretch>
          <a:fillRect/>
        </a:stretch>
      </xdr:blipFill>
      <xdr:spPr bwMode="auto">
        <a:xfrm>
          <a:off x="243840" y="25968960"/>
          <a:ext cx="390982" cy="784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107576</xdr:colOff>
      <xdr:row>148</xdr:row>
      <xdr:rowOff>17931</xdr:rowOff>
    </xdr:from>
    <xdr:to>
      <xdr:col>0</xdr:col>
      <xdr:colOff>668671</xdr:colOff>
      <xdr:row>148</xdr:row>
      <xdr:rowOff>340661</xdr:rowOff>
    </xdr:to>
    <xdr:pic>
      <xdr:nvPicPr>
        <xdr:cNvPr id="122" name="Рисунок 121">
          <a:extLst>
            <a:ext uri="{FF2B5EF4-FFF2-40B4-BE49-F238E27FC236}">
              <a16:creationId xmlns:a16="http://schemas.microsoft.com/office/drawing/2014/main" id="{0BD56159-38F7-467B-9E9C-CE0DDC487E2D}"/>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7576" y="49883211"/>
          <a:ext cx="561095" cy="32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307489</xdr:colOff>
      <xdr:row>157</xdr:row>
      <xdr:rowOff>36756</xdr:rowOff>
    </xdr:from>
    <xdr:to>
      <xdr:col>0</xdr:col>
      <xdr:colOff>511948</xdr:colOff>
      <xdr:row>157</xdr:row>
      <xdr:rowOff>313765</xdr:rowOff>
    </xdr:to>
    <xdr:pic>
      <xdr:nvPicPr>
        <xdr:cNvPr id="128" name="Рисунок 127">
          <a:extLst>
            <a:ext uri="{FF2B5EF4-FFF2-40B4-BE49-F238E27FC236}">
              <a16:creationId xmlns:a16="http://schemas.microsoft.com/office/drawing/2014/main" id="{B9F17803-E2A6-43F2-B555-6F21F75F2E58}"/>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307489" y="56188536"/>
          <a:ext cx="204459" cy="277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307489</xdr:colOff>
      <xdr:row>158</xdr:row>
      <xdr:rowOff>11206</xdr:rowOff>
    </xdr:from>
    <xdr:to>
      <xdr:col>0</xdr:col>
      <xdr:colOff>534990</xdr:colOff>
      <xdr:row>158</xdr:row>
      <xdr:rowOff>370242</xdr:rowOff>
    </xdr:to>
    <xdr:pic>
      <xdr:nvPicPr>
        <xdr:cNvPr id="134" name="Рисунок 133">
          <a:extLst>
            <a:ext uri="{FF2B5EF4-FFF2-40B4-BE49-F238E27FC236}">
              <a16:creationId xmlns:a16="http://schemas.microsoft.com/office/drawing/2014/main" id="{7AA933A1-43CB-4169-9D32-D39422B13A42}"/>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07489" y="56559226"/>
          <a:ext cx="227501" cy="359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331693</xdr:colOff>
      <xdr:row>155</xdr:row>
      <xdr:rowOff>35859</xdr:rowOff>
    </xdr:from>
    <xdr:to>
      <xdr:col>0</xdr:col>
      <xdr:colOff>482150</xdr:colOff>
      <xdr:row>155</xdr:row>
      <xdr:rowOff>376519</xdr:rowOff>
    </xdr:to>
    <xdr:pic>
      <xdr:nvPicPr>
        <xdr:cNvPr id="137" name="Рисунок 136">
          <a:extLst>
            <a:ext uri="{FF2B5EF4-FFF2-40B4-BE49-F238E27FC236}">
              <a16:creationId xmlns:a16="http://schemas.microsoft.com/office/drawing/2014/main" id="{E8547388-0AA6-4F5C-90A8-B4F91E95678C}"/>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31693" y="55395159"/>
          <a:ext cx="150457" cy="340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277905</xdr:colOff>
      <xdr:row>156</xdr:row>
      <xdr:rowOff>17930</xdr:rowOff>
    </xdr:from>
    <xdr:to>
      <xdr:col>0</xdr:col>
      <xdr:colOff>553961</xdr:colOff>
      <xdr:row>157</xdr:row>
      <xdr:rowOff>1</xdr:rowOff>
    </xdr:to>
    <xdr:pic>
      <xdr:nvPicPr>
        <xdr:cNvPr id="138" name="Рисунок 137">
          <a:extLst>
            <a:ext uri="{FF2B5EF4-FFF2-40B4-BE49-F238E27FC236}">
              <a16:creationId xmlns:a16="http://schemas.microsoft.com/office/drawing/2014/main" id="{7ACBD386-2D63-48F2-8CCC-8FC59FEB8123}"/>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77905" y="55773470"/>
          <a:ext cx="276056" cy="378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absolute">
    <xdr:from>
      <xdr:col>0</xdr:col>
      <xdr:colOff>215153</xdr:colOff>
      <xdr:row>167</xdr:row>
      <xdr:rowOff>44824</xdr:rowOff>
    </xdr:from>
    <xdr:to>
      <xdr:col>0</xdr:col>
      <xdr:colOff>600635</xdr:colOff>
      <xdr:row>167</xdr:row>
      <xdr:rowOff>416046</xdr:rowOff>
    </xdr:to>
    <xdr:pic>
      <xdr:nvPicPr>
        <xdr:cNvPr id="139" name="Picture 1">
          <a:extLst>
            <a:ext uri="{FF2B5EF4-FFF2-40B4-BE49-F238E27FC236}">
              <a16:creationId xmlns:a16="http://schemas.microsoft.com/office/drawing/2014/main" id="{A4132F2B-910B-48FC-8118-DAAC8D32DA93}"/>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15153" y="56417584"/>
          <a:ext cx="385482" cy="371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upremainc.com/en/hardware/product.asp" TargetMode="External"/><Relationship Id="rId7" Type="http://schemas.openxmlformats.org/officeDocument/2006/relationships/drawing" Target="../drawings/drawing1.xml"/><Relationship Id="rId2" Type="http://schemas.openxmlformats.org/officeDocument/2006/relationships/hyperlink" Target="mailto:iqsb@iqtrading.ua" TargetMode="External"/><Relationship Id="rId1" Type="http://schemas.openxmlformats.org/officeDocument/2006/relationships/hyperlink" Target="http://www.iqtrading.ua/" TargetMode="External"/><Relationship Id="rId6" Type="http://schemas.openxmlformats.org/officeDocument/2006/relationships/printerSettings" Target="../printerSettings/printerSettings1.bin"/><Relationship Id="rId5" Type="http://schemas.openxmlformats.org/officeDocument/2006/relationships/hyperlink" Target="https://www.supremainc.com/uploadfiles/Technical_Resources/20200901151258431.pdf" TargetMode="External"/><Relationship Id="rId4" Type="http://schemas.openxmlformats.org/officeDocument/2006/relationships/hyperlink" Target="https://www.supremainc.com/en/support/main.asp"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9"/>
  <sheetViews>
    <sheetView zoomScaleNormal="100" zoomScaleSheetLayoutView="85" workbookViewId="0">
      <selection activeCell="F24" sqref="F24"/>
    </sheetView>
  </sheetViews>
  <sheetFormatPr defaultColWidth="9.109375" defaultRowHeight="12.6" x14ac:dyDescent="0.25"/>
  <cols>
    <col min="1" max="1" width="41.109375" style="1" customWidth="1"/>
    <col min="2" max="2" width="84.33203125" style="6" customWidth="1"/>
    <col min="3" max="16384" width="9.109375" style="1"/>
  </cols>
  <sheetData>
    <row r="1" spans="1:4" s="19" customFormat="1" ht="13.2" x14ac:dyDescent="0.25">
      <c r="B1" s="31" t="s">
        <v>121</v>
      </c>
    </row>
    <row r="2" spans="1:4" s="19" customFormat="1" ht="13.2" x14ac:dyDescent="0.25">
      <c r="B2" s="20" t="s">
        <v>19</v>
      </c>
    </row>
    <row r="3" spans="1:4" s="19" customFormat="1" ht="13.2" x14ac:dyDescent="0.25">
      <c r="B3" s="20" t="s">
        <v>0</v>
      </c>
    </row>
    <row r="4" spans="1:4" s="19" customFormat="1" ht="13.2" x14ac:dyDescent="0.25">
      <c r="B4" s="21" t="s">
        <v>51</v>
      </c>
    </row>
    <row r="5" spans="1:4" s="19" customFormat="1" ht="13.2" x14ac:dyDescent="0.25">
      <c r="A5" s="22"/>
      <c r="B5" s="20" t="s">
        <v>116</v>
      </c>
    </row>
    <row r="6" spans="1:4" s="19" customFormat="1" ht="13.2" x14ac:dyDescent="0.25">
      <c r="A6" s="22"/>
      <c r="B6" s="23" t="s">
        <v>52</v>
      </c>
    </row>
    <row r="7" spans="1:4" s="19" customFormat="1" ht="13.2" x14ac:dyDescent="0.25">
      <c r="C7" s="24"/>
      <c r="D7" s="24"/>
    </row>
    <row r="8" spans="1:4" s="19" customFormat="1" ht="13.2" x14ac:dyDescent="0.25">
      <c r="C8" s="24"/>
      <c r="D8" s="24"/>
    </row>
    <row r="9" spans="1:4" s="26" customFormat="1" ht="15.6" x14ac:dyDescent="0.3">
      <c r="A9" s="25"/>
    </row>
    <row r="10" spans="1:4" s="26" customFormat="1" ht="15.6" x14ac:dyDescent="0.3">
      <c r="A10" s="25"/>
      <c r="B10" s="27"/>
    </row>
    <row r="11" spans="1:4" s="26" customFormat="1" ht="15.6" x14ac:dyDescent="0.3">
      <c r="A11" s="25"/>
      <c r="B11" s="28"/>
    </row>
    <row r="12" spans="1:4" ht="13.2" x14ac:dyDescent="0.25">
      <c r="A12" s="11"/>
      <c r="B12" s="13"/>
    </row>
    <row r="13" spans="1:4" ht="13.2" x14ac:dyDescent="0.25">
      <c r="A13" s="33" t="s">
        <v>23</v>
      </c>
      <c r="B13" s="23" t="s">
        <v>22</v>
      </c>
    </row>
    <row r="14" spans="1:4" ht="13.2" x14ac:dyDescent="0.25">
      <c r="A14" s="11" t="s">
        <v>25</v>
      </c>
      <c r="B14" s="23" t="s">
        <v>24</v>
      </c>
    </row>
    <row r="15" spans="1:4" ht="13.2" x14ac:dyDescent="0.25">
      <c r="A15" s="33" t="s">
        <v>108</v>
      </c>
      <c r="B15" s="23" t="s">
        <v>107</v>
      </c>
    </row>
    <row r="16" spans="1:4" ht="13.2" x14ac:dyDescent="0.25">
      <c r="A16" s="33"/>
      <c r="B16" s="23"/>
    </row>
    <row r="17" spans="1:2" ht="13.2" x14ac:dyDescent="0.25">
      <c r="A17" s="29" t="s">
        <v>4</v>
      </c>
      <c r="B17" s="29"/>
    </row>
    <row r="18" spans="1:2" ht="13.2" x14ac:dyDescent="0.25">
      <c r="B18" s="29"/>
    </row>
    <row r="19" spans="1:2" ht="13.2" x14ac:dyDescent="0.25">
      <c r="B19" s="29"/>
    </row>
    <row r="21" spans="1:2" ht="13.2" x14ac:dyDescent="0.25">
      <c r="B21" s="29"/>
    </row>
    <row r="22" spans="1:2" ht="13.2" x14ac:dyDescent="0.25">
      <c r="B22" s="29"/>
    </row>
    <row r="23" spans="1:2" ht="13.2" x14ac:dyDescent="0.25">
      <c r="B23" s="29"/>
    </row>
    <row r="24" spans="1:2" ht="13.2" x14ac:dyDescent="0.25">
      <c r="B24" s="29"/>
    </row>
    <row r="25" spans="1:2" ht="13.2" x14ac:dyDescent="0.25">
      <c r="B25" s="29"/>
    </row>
    <row r="26" spans="1:2" ht="13.2" x14ac:dyDescent="0.25">
      <c r="B26" s="29"/>
    </row>
    <row r="27" spans="1:2" ht="13.2" x14ac:dyDescent="0.25">
      <c r="B27" s="29"/>
    </row>
    <row r="28" spans="1:2" ht="13.2" x14ac:dyDescent="0.25">
      <c r="B28" s="29"/>
    </row>
    <row r="29" spans="1:2" ht="13.2" x14ac:dyDescent="0.25">
      <c r="B29" s="29"/>
    </row>
  </sheetData>
  <phoneticPr fontId="8" type="noConversion"/>
  <hyperlinks>
    <hyperlink ref="B4" r:id="rId1" xr:uid="{00000000-0004-0000-0000-000000000000}"/>
    <hyperlink ref="B6" r:id="rId2" xr:uid="{00000000-0004-0000-0000-000001000000}"/>
    <hyperlink ref="B13" r:id="rId3" xr:uid="{00000000-0004-0000-0000-000002000000}"/>
    <hyperlink ref="B14" r:id="rId4" xr:uid="{00000000-0004-0000-0000-000003000000}"/>
    <hyperlink ref="B15" r:id="rId5" xr:uid="{00000000-0004-0000-0000-000004000000}"/>
  </hyperlinks>
  <pageMargins left="0.75" right="0.75" top="1" bottom="1" header="0.5" footer="0.5"/>
  <pageSetup paperSize="9" scale="54"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H250"/>
  <sheetViews>
    <sheetView tabSelected="1" zoomScaleNormal="100" zoomScaleSheetLayoutView="85" workbookViewId="0">
      <pane ySplit="6" topLeftCell="A7" activePane="bottomLeft" state="frozen"/>
      <selection pane="bottomLeft" activeCell="E5" sqref="E5"/>
    </sheetView>
  </sheetViews>
  <sheetFormatPr defaultColWidth="9.109375" defaultRowHeight="13.2" outlineLevelRow="1" x14ac:dyDescent="0.25"/>
  <cols>
    <col min="1" max="1" width="12.6640625" style="4" customWidth="1"/>
    <col min="2" max="2" width="24.109375" style="3" customWidth="1"/>
    <col min="3" max="3" width="111.21875" style="2" customWidth="1"/>
    <col min="4" max="5" width="11.21875" style="78" customWidth="1"/>
    <col min="6" max="6" width="11.6640625" style="3" customWidth="1"/>
    <col min="7" max="7" width="12.109375" style="3" bestFit="1" customWidth="1"/>
    <col min="8" max="16384" width="9.109375" style="3"/>
  </cols>
  <sheetData>
    <row r="1" spans="1:5" x14ac:dyDescent="0.25">
      <c r="A1" s="14"/>
      <c r="B1" s="53"/>
      <c r="C1" s="31" t="s">
        <v>121</v>
      </c>
      <c r="D1" s="63"/>
      <c r="E1" s="64"/>
    </row>
    <row r="2" spans="1:5" x14ac:dyDescent="0.25">
      <c r="A2" s="14"/>
      <c r="B2" s="54"/>
      <c r="C2" s="32" t="s">
        <v>19</v>
      </c>
      <c r="D2" s="65"/>
      <c r="E2" s="66"/>
    </row>
    <row r="3" spans="1:5" x14ac:dyDescent="0.25">
      <c r="A3" s="14"/>
      <c r="B3" s="54"/>
      <c r="C3" s="32" t="s">
        <v>0</v>
      </c>
      <c r="D3" s="65"/>
      <c r="E3" s="66"/>
    </row>
    <row r="4" spans="1:5" x14ac:dyDescent="0.25">
      <c r="A4" s="14"/>
      <c r="B4" s="54"/>
      <c r="C4" s="32" t="s">
        <v>115</v>
      </c>
      <c r="D4" s="65"/>
      <c r="E4" s="66"/>
    </row>
    <row r="5" spans="1:5" x14ac:dyDescent="0.25">
      <c r="A5" s="55"/>
      <c r="B5" s="40" t="s">
        <v>279</v>
      </c>
      <c r="C5" s="46"/>
      <c r="D5" s="67" t="s">
        <v>278</v>
      </c>
      <c r="E5" s="79">
        <v>0</v>
      </c>
    </row>
    <row r="6" spans="1:5" x14ac:dyDescent="0.25">
      <c r="A6" s="47"/>
      <c r="B6" s="41" t="s">
        <v>246</v>
      </c>
      <c r="C6" s="12" t="s">
        <v>3</v>
      </c>
      <c r="D6" s="68" t="s">
        <v>2</v>
      </c>
      <c r="E6" s="69" t="s">
        <v>1</v>
      </c>
    </row>
    <row r="7" spans="1:5" s="9" customFormat="1" ht="15.6" x14ac:dyDescent="0.25">
      <c r="A7" s="48"/>
      <c r="B7" s="30" t="s">
        <v>277</v>
      </c>
      <c r="C7" s="30"/>
      <c r="D7" s="70"/>
      <c r="E7" s="71"/>
    </row>
    <row r="8" spans="1:5" s="7" customFormat="1" ht="13.2" customHeight="1" outlineLevel="1" x14ac:dyDescent="0.25">
      <c r="A8" s="81"/>
      <c r="B8" s="16" t="s">
        <v>28</v>
      </c>
      <c r="C8" s="17" t="s">
        <v>92</v>
      </c>
      <c r="D8" s="74">
        <v>259.04000000000002</v>
      </c>
      <c r="E8" s="75">
        <f t="shared" ref="E8:E16" si="0">D8*(1-$E$5)</f>
        <v>259.04000000000002</v>
      </c>
    </row>
    <row r="9" spans="1:5" ht="13.2" customHeight="1" outlineLevel="1" x14ac:dyDescent="0.25">
      <c r="A9" s="82"/>
      <c r="B9" s="16" t="s">
        <v>29</v>
      </c>
      <c r="C9" s="17" t="s">
        <v>93</v>
      </c>
      <c r="D9" s="74">
        <v>514.64</v>
      </c>
      <c r="E9" s="75">
        <f t="shared" si="0"/>
        <v>514.64</v>
      </c>
    </row>
    <row r="10" spans="1:5" s="7" customFormat="1" ht="13.2" customHeight="1" outlineLevel="1" x14ac:dyDescent="0.25">
      <c r="A10" s="82"/>
      <c r="B10" s="16" t="s">
        <v>30</v>
      </c>
      <c r="C10" s="17" t="s">
        <v>94</v>
      </c>
      <c r="D10" s="74">
        <v>1028.1400000000001</v>
      </c>
      <c r="E10" s="75">
        <f t="shared" si="0"/>
        <v>1028.1400000000001</v>
      </c>
    </row>
    <row r="11" spans="1:5" ht="13.2" customHeight="1" outlineLevel="1" x14ac:dyDescent="0.25">
      <c r="A11" s="82"/>
      <c r="B11" s="16" t="s">
        <v>31</v>
      </c>
      <c r="C11" s="17" t="s">
        <v>95</v>
      </c>
      <c r="D11" s="74">
        <v>2572.0700000000002</v>
      </c>
      <c r="E11" s="75">
        <f t="shared" si="0"/>
        <v>2572.0700000000002</v>
      </c>
    </row>
    <row r="12" spans="1:5" s="7" customFormat="1" ht="13.2" customHeight="1" outlineLevel="1" x14ac:dyDescent="0.25">
      <c r="A12" s="82"/>
      <c r="B12" s="16" t="s">
        <v>32</v>
      </c>
      <c r="C12" s="17" t="s">
        <v>96</v>
      </c>
      <c r="D12" s="74">
        <v>12854.63</v>
      </c>
      <c r="E12" s="75">
        <f t="shared" si="0"/>
        <v>12854.63</v>
      </c>
    </row>
    <row r="13" spans="1:5" s="7" customFormat="1" ht="13.8" customHeight="1" outlineLevel="1" x14ac:dyDescent="0.25">
      <c r="A13" s="82"/>
      <c r="B13" s="16" t="s">
        <v>47</v>
      </c>
      <c r="C13" s="17" t="s">
        <v>88</v>
      </c>
      <c r="D13" s="74">
        <v>763.37</v>
      </c>
      <c r="E13" s="75">
        <f t="shared" si="0"/>
        <v>763.37</v>
      </c>
    </row>
    <row r="14" spans="1:5" s="7" customFormat="1" ht="13.2" customHeight="1" outlineLevel="1" x14ac:dyDescent="0.25">
      <c r="A14" s="82"/>
      <c r="B14" s="16" t="s">
        <v>49</v>
      </c>
      <c r="C14" s="17" t="s">
        <v>89</v>
      </c>
      <c r="D14" s="74">
        <v>1525.59</v>
      </c>
      <c r="E14" s="75">
        <f t="shared" si="0"/>
        <v>1525.59</v>
      </c>
    </row>
    <row r="15" spans="1:5" ht="13.8" customHeight="1" outlineLevel="1" x14ac:dyDescent="0.25">
      <c r="A15" s="82"/>
      <c r="B15" s="16" t="s">
        <v>48</v>
      </c>
      <c r="C15" s="17" t="s">
        <v>90</v>
      </c>
      <c r="D15" s="74">
        <v>3051.18</v>
      </c>
      <c r="E15" s="75">
        <f t="shared" si="0"/>
        <v>3051.18</v>
      </c>
    </row>
    <row r="16" spans="1:5" s="7" customFormat="1" ht="13.2" customHeight="1" outlineLevel="1" x14ac:dyDescent="0.25">
      <c r="A16" s="83"/>
      <c r="B16" s="16" t="s">
        <v>50</v>
      </c>
      <c r="C16" s="17" t="s">
        <v>91</v>
      </c>
      <c r="D16" s="74">
        <v>381.68</v>
      </c>
      <c r="E16" s="75">
        <f t="shared" si="0"/>
        <v>381.68</v>
      </c>
    </row>
    <row r="17" spans="1:5" s="9" customFormat="1" ht="15.6" x14ac:dyDescent="0.25">
      <c r="A17" s="48"/>
      <c r="B17" s="30" t="s">
        <v>341</v>
      </c>
      <c r="C17" s="30"/>
      <c r="D17" s="70"/>
      <c r="E17" s="71"/>
    </row>
    <row r="18" spans="1:5" s="35" customFormat="1" ht="13.8" outlineLevel="1" x14ac:dyDescent="0.25">
      <c r="A18" s="44"/>
      <c r="B18" s="42" t="s">
        <v>302</v>
      </c>
      <c r="C18" s="34"/>
      <c r="D18" s="72"/>
      <c r="E18" s="73"/>
    </row>
    <row r="19" spans="1:5" s="7" customFormat="1" outlineLevel="1" x14ac:dyDescent="0.25">
      <c r="A19" s="62"/>
      <c r="B19" s="16" t="s">
        <v>280</v>
      </c>
      <c r="C19" s="60" t="s">
        <v>340</v>
      </c>
      <c r="D19" s="80">
        <v>423.5</v>
      </c>
      <c r="E19" s="75">
        <f t="shared" ref="E19:E39" si="1">D19*(1-$E$5)</f>
        <v>423.5</v>
      </c>
    </row>
    <row r="20" spans="1:5" outlineLevel="1" x14ac:dyDescent="0.25">
      <c r="A20" s="62"/>
      <c r="B20" s="16" t="s">
        <v>281</v>
      </c>
      <c r="C20" s="60" t="s">
        <v>301</v>
      </c>
      <c r="D20" s="80">
        <v>1057.0999999999999</v>
      </c>
      <c r="E20" s="75">
        <f t="shared" si="1"/>
        <v>1057.0999999999999</v>
      </c>
    </row>
    <row r="21" spans="1:5" s="7" customFormat="1" outlineLevel="1" x14ac:dyDescent="0.25">
      <c r="A21" s="62"/>
      <c r="B21" s="16" t="s">
        <v>282</v>
      </c>
      <c r="C21" s="60" t="s">
        <v>283</v>
      </c>
      <c r="D21" s="80">
        <v>2115.3000000000002</v>
      </c>
      <c r="E21" s="75">
        <f t="shared" si="1"/>
        <v>2115.3000000000002</v>
      </c>
    </row>
    <row r="22" spans="1:5" outlineLevel="1" x14ac:dyDescent="0.25">
      <c r="A22" s="62"/>
      <c r="B22" s="16" t="s">
        <v>284</v>
      </c>
      <c r="C22" s="60" t="s">
        <v>285</v>
      </c>
      <c r="D22" s="80">
        <v>7403</v>
      </c>
      <c r="E22" s="75">
        <f t="shared" ref="E22:E23" si="2">D22*(1-$E$5)</f>
        <v>7403</v>
      </c>
    </row>
    <row r="23" spans="1:5" s="7" customFormat="1" outlineLevel="1" x14ac:dyDescent="0.25">
      <c r="A23" s="62"/>
      <c r="B23" s="16" t="s">
        <v>286</v>
      </c>
      <c r="C23" s="60" t="s">
        <v>287</v>
      </c>
      <c r="D23" s="80">
        <v>21151.9</v>
      </c>
      <c r="E23" s="75">
        <f t="shared" si="2"/>
        <v>21151.9</v>
      </c>
    </row>
    <row r="24" spans="1:5" outlineLevel="1" x14ac:dyDescent="0.25">
      <c r="A24" s="62"/>
      <c r="B24" s="16" t="s">
        <v>288</v>
      </c>
      <c r="C24" s="17" t="s">
        <v>290</v>
      </c>
      <c r="D24" s="74">
        <v>1057.0999999999999</v>
      </c>
      <c r="E24" s="75">
        <f t="shared" ref="E24:E25" si="3">D24*(1-$E$5)</f>
        <v>1057.0999999999999</v>
      </c>
    </row>
    <row r="25" spans="1:5" s="7" customFormat="1" outlineLevel="1" x14ac:dyDescent="0.25">
      <c r="A25" s="62"/>
      <c r="B25" s="16" t="s">
        <v>289</v>
      </c>
      <c r="C25" s="17" t="s">
        <v>291</v>
      </c>
      <c r="D25" s="74">
        <v>2644.4</v>
      </c>
      <c r="E25" s="75">
        <f t="shared" si="3"/>
        <v>2644.4</v>
      </c>
    </row>
    <row r="26" spans="1:5" ht="26.4" outlineLevel="1" x14ac:dyDescent="0.25">
      <c r="A26" s="62"/>
      <c r="B26" s="16" t="s">
        <v>292</v>
      </c>
      <c r="C26" s="17" t="s">
        <v>293</v>
      </c>
      <c r="D26" s="74" t="s">
        <v>294</v>
      </c>
      <c r="E26" s="75" t="s">
        <v>294</v>
      </c>
    </row>
    <row r="27" spans="1:5" s="35" customFormat="1" ht="13.8" outlineLevel="1" x14ac:dyDescent="0.25">
      <c r="A27" s="44"/>
      <c r="B27" s="42" t="s">
        <v>303</v>
      </c>
      <c r="C27" s="34"/>
      <c r="D27" s="72"/>
      <c r="E27" s="73"/>
    </row>
    <row r="28" spans="1:5" s="7" customFormat="1" ht="26.4" outlineLevel="1" x14ac:dyDescent="0.25">
      <c r="A28" s="62"/>
      <c r="B28" s="16" t="s">
        <v>295</v>
      </c>
      <c r="C28" s="60" t="s">
        <v>298</v>
      </c>
      <c r="D28" s="80">
        <v>529.1</v>
      </c>
      <c r="E28" s="75">
        <f t="shared" ref="E28:E30" si="4">D28*(1-$E$5)</f>
        <v>529.1</v>
      </c>
    </row>
    <row r="29" spans="1:5" ht="26.4" outlineLevel="1" x14ac:dyDescent="0.25">
      <c r="A29" s="62"/>
      <c r="B29" s="16" t="s">
        <v>296</v>
      </c>
      <c r="C29" s="60" t="s">
        <v>299</v>
      </c>
      <c r="D29" s="80">
        <v>529.1</v>
      </c>
      <c r="E29" s="75">
        <f t="shared" si="4"/>
        <v>529.1</v>
      </c>
    </row>
    <row r="30" spans="1:5" s="7" customFormat="1" ht="26.4" outlineLevel="1" x14ac:dyDescent="0.25">
      <c r="A30" s="62"/>
      <c r="B30" s="16" t="s">
        <v>297</v>
      </c>
      <c r="C30" s="60" t="s">
        <v>300</v>
      </c>
      <c r="D30" s="80">
        <v>1057.0999999999999</v>
      </c>
      <c r="E30" s="75">
        <f t="shared" si="4"/>
        <v>1057.0999999999999</v>
      </c>
    </row>
    <row r="31" spans="1:5" s="35" customFormat="1" ht="13.8" outlineLevel="1" x14ac:dyDescent="0.25">
      <c r="A31" s="44"/>
      <c r="B31" s="42" t="s">
        <v>315</v>
      </c>
      <c r="C31" s="34"/>
      <c r="D31" s="72"/>
      <c r="E31" s="73"/>
    </row>
    <row r="32" spans="1:5" s="7" customFormat="1" outlineLevel="1" x14ac:dyDescent="0.25">
      <c r="A32" s="62"/>
      <c r="B32" s="16" t="s">
        <v>304</v>
      </c>
      <c r="C32" s="60" t="s">
        <v>316</v>
      </c>
      <c r="D32" s="80">
        <v>15864.2</v>
      </c>
      <c r="E32" s="75">
        <f t="shared" ref="E32:E34" si="5">D32*(1-$E$5)</f>
        <v>15864.2</v>
      </c>
    </row>
    <row r="33" spans="1:5" outlineLevel="1" x14ac:dyDescent="0.25">
      <c r="A33" s="62"/>
      <c r="B33" s="16" t="s">
        <v>305</v>
      </c>
      <c r="C33" s="60" t="s">
        <v>317</v>
      </c>
      <c r="D33" s="80">
        <v>4230.6000000000004</v>
      </c>
      <c r="E33" s="75">
        <f t="shared" si="5"/>
        <v>4230.6000000000004</v>
      </c>
    </row>
    <row r="34" spans="1:5" s="7" customFormat="1" outlineLevel="1" x14ac:dyDescent="0.25">
      <c r="A34" s="62"/>
      <c r="B34" s="16" t="s">
        <v>306</v>
      </c>
      <c r="C34" s="60" t="s">
        <v>312</v>
      </c>
      <c r="D34" s="80">
        <v>1057.0999999999999</v>
      </c>
      <c r="E34" s="75">
        <f t="shared" si="5"/>
        <v>1057.0999999999999</v>
      </c>
    </row>
    <row r="35" spans="1:5" s="7" customFormat="1" ht="26.4" outlineLevel="1" x14ac:dyDescent="0.25">
      <c r="A35" s="62"/>
      <c r="B35" s="16" t="s">
        <v>307</v>
      </c>
      <c r="C35" s="60" t="s">
        <v>318</v>
      </c>
      <c r="D35" s="80">
        <v>105.6</v>
      </c>
      <c r="E35" s="75">
        <f t="shared" ref="E35:E37" si="6">D35*(1-$E$5)</f>
        <v>105.6</v>
      </c>
    </row>
    <row r="36" spans="1:5" ht="26.4" outlineLevel="1" x14ac:dyDescent="0.25">
      <c r="A36" s="62"/>
      <c r="B36" s="16" t="s">
        <v>308</v>
      </c>
      <c r="C36" s="60" t="s">
        <v>319</v>
      </c>
      <c r="D36" s="80">
        <v>3172.4</v>
      </c>
      <c r="E36" s="75">
        <f t="shared" si="6"/>
        <v>3172.4</v>
      </c>
    </row>
    <row r="37" spans="1:5" s="7" customFormat="1" outlineLevel="1" x14ac:dyDescent="0.25">
      <c r="A37" s="62"/>
      <c r="B37" s="16" t="s">
        <v>309</v>
      </c>
      <c r="C37" s="60" t="s">
        <v>320</v>
      </c>
      <c r="D37" s="80">
        <v>1057.0999999999999</v>
      </c>
      <c r="E37" s="75">
        <f t="shared" si="6"/>
        <v>1057.0999999999999</v>
      </c>
    </row>
    <row r="38" spans="1:5" s="7" customFormat="1" ht="13.2" customHeight="1" outlineLevel="1" x14ac:dyDescent="0.25">
      <c r="A38" s="62"/>
      <c r="B38" s="16" t="s">
        <v>310</v>
      </c>
      <c r="C38" s="17" t="s">
        <v>313</v>
      </c>
      <c r="D38" s="74">
        <v>3172.4</v>
      </c>
      <c r="E38" s="75">
        <f t="shared" si="1"/>
        <v>3172.4</v>
      </c>
    </row>
    <row r="39" spans="1:5" ht="13.2" customHeight="1" outlineLevel="1" x14ac:dyDescent="0.25">
      <c r="A39" s="62"/>
      <c r="B39" s="16" t="s">
        <v>311</v>
      </c>
      <c r="C39" s="17" t="s">
        <v>314</v>
      </c>
      <c r="D39" s="74">
        <v>529.1</v>
      </c>
      <c r="E39" s="75">
        <f t="shared" si="1"/>
        <v>529.1</v>
      </c>
    </row>
    <row r="40" spans="1:5" s="35" customFormat="1" ht="13.8" outlineLevel="1" x14ac:dyDescent="0.25">
      <c r="A40" s="44"/>
      <c r="B40" s="42" t="s">
        <v>326</v>
      </c>
      <c r="C40" s="34"/>
      <c r="D40" s="72"/>
      <c r="E40" s="73"/>
    </row>
    <row r="41" spans="1:5" s="7" customFormat="1" outlineLevel="1" x14ac:dyDescent="0.25">
      <c r="A41" s="62"/>
      <c r="B41" s="16" t="s">
        <v>321</v>
      </c>
      <c r="C41" s="60" t="s">
        <v>327</v>
      </c>
      <c r="D41" s="80">
        <v>105.6</v>
      </c>
      <c r="E41" s="75">
        <f t="shared" ref="E41:E45" si="7">D41*(1-$E$5)</f>
        <v>105.6</v>
      </c>
    </row>
    <row r="42" spans="1:5" outlineLevel="1" x14ac:dyDescent="0.25">
      <c r="A42" s="62"/>
      <c r="B42" s="16" t="s">
        <v>322</v>
      </c>
      <c r="C42" s="60" t="s">
        <v>329</v>
      </c>
      <c r="D42" s="80">
        <v>264</v>
      </c>
      <c r="E42" s="75">
        <f t="shared" si="7"/>
        <v>264</v>
      </c>
    </row>
    <row r="43" spans="1:5" s="7" customFormat="1" ht="26.4" outlineLevel="1" x14ac:dyDescent="0.25">
      <c r="A43" s="62"/>
      <c r="B43" s="16" t="s">
        <v>323</v>
      </c>
      <c r="C43" s="60" t="s">
        <v>330</v>
      </c>
      <c r="D43" s="80">
        <v>2115.3000000000002</v>
      </c>
      <c r="E43" s="75">
        <f t="shared" si="7"/>
        <v>2115.3000000000002</v>
      </c>
    </row>
    <row r="44" spans="1:5" s="7" customFormat="1" ht="26.4" outlineLevel="1" x14ac:dyDescent="0.25">
      <c r="A44" s="62"/>
      <c r="B44" s="16" t="s">
        <v>324</v>
      </c>
      <c r="C44" s="60" t="s">
        <v>331</v>
      </c>
      <c r="D44" s="80">
        <v>1057.0999999999999</v>
      </c>
      <c r="E44" s="75">
        <f t="shared" si="7"/>
        <v>1057.0999999999999</v>
      </c>
    </row>
    <row r="45" spans="1:5" outlineLevel="1" x14ac:dyDescent="0.25">
      <c r="A45" s="62"/>
      <c r="B45" s="16" t="s">
        <v>325</v>
      </c>
      <c r="C45" s="60" t="s">
        <v>328</v>
      </c>
      <c r="D45" s="80">
        <v>2115.3000000000002</v>
      </c>
      <c r="E45" s="75">
        <f t="shared" si="7"/>
        <v>2115.3000000000002</v>
      </c>
    </row>
    <row r="46" spans="1:5" s="35" customFormat="1" ht="13.8" outlineLevel="1" x14ac:dyDescent="0.25">
      <c r="A46" s="44"/>
      <c r="B46" s="42" t="s">
        <v>332</v>
      </c>
      <c r="C46" s="34"/>
      <c r="D46" s="72"/>
      <c r="E46" s="73"/>
    </row>
    <row r="47" spans="1:5" s="7" customFormat="1" ht="26.4" outlineLevel="1" x14ac:dyDescent="0.25">
      <c r="A47" s="62"/>
      <c r="B47" s="16" t="s">
        <v>334</v>
      </c>
      <c r="C47" s="60" t="s">
        <v>333</v>
      </c>
      <c r="D47" s="80">
        <v>3172.4</v>
      </c>
      <c r="E47" s="75">
        <f t="shared" ref="E47" si="8">D47*(1-$E$5)</f>
        <v>3172.4</v>
      </c>
    </row>
    <row r="48" spans="1:5" s="35" customFormat="1" ht="13.8" outlineLevel="1" x14ac:dyDescent="0.25">
      <c r="A48" s="44"/>
      <c r="B48" s="42" t="s">
        <v>337</v>
      </c>
      <c r="C48" s="34"/>
      <c r="D48" s="72"/>
      <c r="E48" s="73"/>
    </row>
    <row r="49" spans="1:5" s="7" customFormat="1" outlineLevel="1" x14ac:dyDescent="0.25">
      <c r="A49" s="62"/>
      <c r="B49" s="16" t="s">
        <v>335</v>
      </c>
      <c r="C49" s="60" t="s">
        <v>338</v>
      </c>
      <c r="D49" s="80">
        <v>94.6</v>
      </c>
      <c r="E49" s="75">
        <f t="shared" ref="E49:E50" si="9">D49*(1-$E$5)</f>
        <v>94.6</v>
      </c>
    </row>
    <row r="50" spans="1:5" outlineLevel="1" x14ac:dyDescent="0.25">
      <c r="A50" s="62"/>
      <c r="B50" s="16" t="s">
        <v>336</v>
      </c>
      <c r="C50" s="60" t="s">
        <v>339</v>
      </c>
      <c r="D50" s="80">
        <v>101.2</v>
      </c>
      <c r="E50" s="75">
        <f t="shared" si="9"/>
        <v>101.2</v>
      </c>
    </row>
    <row r="51" spans="1:5" s="9" customFormat="1" ht="15.6" x14ac:dyDescent="0.25">
      <c r="A51" s="48"/>
      <c r="B51" s="30" t="s">
        <v>124</v>
      </c>
      <c r="C51" s="30"/>
      <c r="D51" s="70"/>
      <c r="E51" s="71"/>
    </row>
    <row r="52" spans="1:5" s="35" customFormat="1" ht="13.8" outlineLevel="1" x14ac:dyDescent="0.25">
      <c r="A52" s="44"/>
      <c r="B52" s="42" t="s">
        <v>13</v>
      </c>
      <c r="C52" s="34"/>
      <c r="D52" s="72"/>
      <c r="E52" s="73"/>
    </row>
    <row r="53" spans="1:5" s="8" customFormat="1" ht="57" customHeight="1" outlineLevel="1" x14ac:dyDescent="0.25">
      <c r="A53" s="49"/>
      <c r="B53" s="10" t="s">
        <v>14</v>
      </c>
      <c r="C53" s="17" t="s">
        <v>342</v>
      </c>
      <c r="D53" s="74">
        <v>1188.2</v>
      </c>
      <c r="E53" s="75">
        <f>D53*(1-$E$5)</f>
        <v>1188.2</v>
      </c>
    </row>
    <row r="54" spans="1:5" s="8" customFormat="1" ht="57" customHeight="1" outlineLevel="1" x14ac:dyDescent="0.25">
      <c r="A54" s="49"/>
      <c r="B54" s="10" t="s">
        <v>274</v>
      </c>
      <c r="C54" s="17" t="s">
        <v>44</v>
      </c>
      <c r="D54" s="74">
        <v>891.99</v>
      </c>
      <c r="E54" s="75">
        <f>D54*(1-$E$5)</f>
        <v>891.99</v>
      </c>
    </row>
    <row r="55" spans="1:5" s="8" customFormat="1" ht="57" customHeight="1" outlineLevel="1" x14ac:dyDescent="0.25">
      <c r="A55" s="49"/>
      <c r="B55" s="10" t="s">
        <v>273</v>
      </c>
      <c r="C55" s="17" t="s">
        <v>272</v>
      </c>
      <c r="D55" s="74">
        <v>706.86</v>
      </c>
      <c r="E55" s="75">
        <f>D55*(1-$E$5)</f>
        <v>706.86</v>
      </c>
    </row>
    <row r="56" spans="1:5" s="7" customFormat="1" ht="64.2" customHeight="1" outlineLevel="1" x14ac:dyDescent="0.25">
      <c r="A56" s="49"/>
      <c r="B56" s="16" t="s">
        <v>275</v>
      </c>
      <c r="C56" s="17" t="s">
        <v>276</v>
      </c>
      <c r="D56" s="74">
        <v>481.34</v>
      </c>
      <c r="E56" s="75">
        <f>D56*(1-$E$5)</f>
        <v>481.34</v>
      </c>
    </row>
    <row r="57" spans="1:5" s="35" customFormat="1" ht="13.8" outlineLevel="1" x14ac:dyDescent="0.25">
      <c r="A57" s="44"/>
      <c r="B57" s="42" t="s">
        <v>20</v>
      </c>
      <c r="C57" s="34"/>
      <c r="D57" s="72"/>
      <c r="E57" s="73"/>
    </row>
    <row r="58" spans="1:5" s="8" customFormat="1" outlineLevel="1" x14ac:dyDescent="0.25">
      <c r="A58" s="49"/>
      <c r="B58" s="10" t="s">
        <v>21</v>
      </c>
      <c r="C58" s="17" t="s">
        <v>45</v>
      </c>
      <c r="D58" s="74">
        <v>460.5660840000001</v>
      </c>
      <c r="E58" s="75">
        <f>D58*(1-$E$5)</f>
        <v>460.5660840000001</v>
      </c>
    </row>
    <row r="59" spans="1:5" s="8" customFormat="1" outlineLevel="1" x14ac:dyDescent="0.25">
      <c r="A59" s="49"/>
      <c r="B59" s="10" t="s">
        <v>343</v>
      </c>
      <c r="C59" s="17" t="s">
        <v>346</v>
      </c>
      <c r="D59" s="74">
        <v>409.2</v>
      </c>
      <c r="E59" s="75">
        <f>D59*(1-$E$5)</f>
        <v>409.2</v>
      </c>
    </row>
    <row r="60" spans="1:5" s="8" customFormat="1" outlineLevel="1" x14ac:dyDescent="0.25">
      <c r="A60" s="49"/>
      <c r="B60" s="10" t="s">
        <v>344</v>
      </c>
      <c r="C60" s="17" t="s">
        <v>347</v>
      </c>
      <c r="D60" s="74">
        <v>502.7</v>
      </c>
      <c r="E60" s="75">
        <f>D60*(1-$E$5)</f>
        <v>502.7</v>
      </c>
    </row>
    <row r="61" spans="1:5" s="8" customFormat="1" ht="26.4" outlineLevel="1" x14ac:dyDescent="0.25">
      <c r="A61" s="49"/>
      <c r="B61" s="10" t="s">
        <v>345</v>
      </c>
      <c r="C61" s="17" t="s">
        <v>348</v>
      </c>
      <c r="D61" s="74">
        <v>558.79999999999995</v>
      </c>
      <c r="E61" s="75">
        <f>D61*(1-$E$5)</f>
        <v>558.79999999999995</v>
      </c>
    </row>
    <row r="62" spans="1:5" s="9" customFormat="1" ht="15.6" x14ac:dyDescent="0.25">
      <c r="A62" s="48"/>
      <c r="B62" s="30" t="s">
        <v>349</v>
      </c>
      <c r="C62" s="30"/>
      <c r="D62" s="70"/>
      <c r="E62" s="71"/>
    </row>
    <row r="63" spans="1:5" s="8" customFormat="1" ht="34.799999999999997" customHeight="1" outlineLevel="1" x14ac:dyDescent="0.25">
      <c r="A63" s="49"/>
      <c r="B63" s="10" t="s">
        <v>16</v>
      </c>
      <c r="C63" s="17" t="s">
        <v>254</v>
      </c>
      <c r="D63" s="74">
        <v>742.39</v>
      </c>
      <c r="E63" s="75">
        <f>D63*(1-$E$5)</f>
        <v>742.39</v>
      </c>
    </row>
    <row r="64" spans="1:5" s="7" customFormat="1" ht="34.799999999999997" customHeight="1" outlineLevel="1" x14ac:dyDescent="0.25">
      <c r="A64" s="49"/>
      <c r="B64" s="16" t="s">
        <v>101</v>
      </c>
      <c r="C64" s="17" t="s">
        <v>253</v>
      </c>
      <c r="D64" s="74">
        <v>455.96</v>
      </c>
      <c r="E64" s="75">
        <f>D64*(1-$E$5)</f>
        <v>455.96</v>
      </c>
    </row>
    <row r="65" spans="1:6" s="7" customFormat="1" ht="34.799999999999997" customHeight="1" outlineLevel="1" x14ac:dyDescent="0.25">
      <c r="A65" s="49"/>
      <c r="B65" s="16" t="s">
        <v>17</v>
      </c>
      <c r="C65" s="17" t="s">
        <v>251</v>
      </c>
      <c r="D65" s="74">
        <v>426.73</v>
      </c>
      <c r="E65" s="75">
        <f>D65*(1-$E$5)</f>
        <v>426.73</v>
      </c>
    </row>
    <row r="66" spans="1:6" s="7" customFormat="1" ht="34.799999999999997" customHeight="1" outlineLevel="1" x14ac:dyDescent="0.25">
      <c r="A66" s="49"/>
      <c r="B66" s="16" t="s">
        <v>18</v>
      </c>
      <c r="C66" s="17" t="s">
        <v>252</v>
      </c>
      <c r="D66" s="74">
        <v>111.07</v>
      </c>
      <c r="E66" s="75">
        <f>D66*(1-$E$5)</f>
        <v>111.07</v>
      </c>
    </row>
    <row r="67" spans="1:6" s="9" customFormat="1" ht="15.6" x14ac:dyDescent="0.25">
      <c r="A67" s="48"/>
      <c r="B67" s="30" t="s">
        <v>350</v>
      </c>
      <c r="C67" s="30"/>
      <c r="D67" s="70"/>
      <c r="E67" s="71"/>
    </row>
    <row r="68" spans="1:6" s="35" customFormat="1" ht="13.8" outlineLevel="1" x14ac:dyDescent="0.25">
      <c r="A68" s="44"/>
      <c r="B68" s="42" t="s">
        <v>351</v>
      </c>
      <c r="C68" s="34"/>
      <c r="D68" s="72"/>
      <c r="E68" s="73"/>
    </row>
    <row r="69" spans="1:6" s="8" customFormat="1" ht="52.8" customHeight="1" outlineLevel="1" x14ac:dyDescent="0.25">
      <c r="A69" s="49"/>
      <c r="B69" s="10" t="s">
        <v>15</v>
      </c>
      <c r="C69" s="17" t="s">
        <v>125</v>
      </c>
      <c r="D69" s="74">
        <v>565.86</v>
      </c>
      <c r="E69" s="75">
        <f>D69*(1-$E$5)</f>
        <v>565.86</v>
      </c>
    </row>
    <row r="70" spans="1:6" s="9" customFormat="1" ht="15.6" x14ac:dyDescent="0.25">
      <c r="A70" s="48"/>
      <c r="B70" s="30" t="s">
        <v>352</v>
      </c>
      <c r="C70" s="30"/>
      <c r="D70" s="70"/>
      <c r="E70" s="71"/>
    </row>
    <row r="71" spans="1:6" s="35" customFormat="1" ht="13.8" outlineLevel="1" x14ac:dyDescent="0.25">
      <c r="A71" s="44"/>
      <c r="B71" s="42" t="s">
        <v>100</v>
      </c>
      <c r="C71" s="34"/>
      <c r="D71" s="72"/>
      <c r="E71" s="73"/>
    </row>
    <row r="72" spans="1:6" s="8" customFormat="1" ht="51" customHeight="1" outlineLevel="1" x14ac:dyDescent="0.25">
      <c r="A72" s="49"/>
      <c r="B72" s="10" t="s">
        <v>190</v>
      </c>
      <c r="C72" s="17" t="s">
        <v>53</v>
      </c>
      <c r="D72" s="74">
        <v>218.63</v>
      </c>
      <c r="E72" s="75">
        <f>D72*(1-$E$5)</f>
        <v>218.63</v>
      </c>
    </row>
    <row r="73" spans="1:6" s="8" customFormat="1" ht="51" customHeight="1" outlineLevel="1" x14ac:dyDescent="0.25">
      <c r="A73" s="49"/>
      <c r="B73" s="10" t="s">
        <v>191</v>
      </c>
      <c r="C73" s="17" t="s">
        <v>54</v>
      </c>
      <c r="D73" s="74">
        <v>243.18</v>
      </c>
      <c r="E73" s="75">
        <f>D73*(1-$E$5)</f>
        <v>243.18</v>
      </c>
    </row>
    <row r="74" spans="1:6" s="8" customFormat="1" ht="51" customHeight="1" outlineLevel="1" x14ac:dyDescent="0.25">
      <c r="A74" s="49"/>
      <c r="B74" s="10" t="s">
        <v>192</v>
      </c>
      <c r="C74" s="17" t="s">
        <v>69</v>
      </c>
      <c r="D74" s="74">
        <v>401.01</v>
      </c>
      <c r="E74" s="75">
        <f>D74*(1-$E$5)</f>
        <v>401.01</v>
      </c>
    </row>
    <row r="75" spans="1:6" s="36" customFormat="1" ht="13.8" outlineLevel="1" x14ac:dyDescent="0.25">
      <c r="A75" s="44"/>
      <c r="B75" s="42" t="s">
        <v>77</v>
      </c>
      <c r="C75" s="34"/>
      <c r="D75" s="72"/>
      <c r="E75" s="73"/>
    </row>
    <row r="76" spans="1:6" ht="45.6" customHeight="1" outlineLevel="1" x14ac:dyDescent="0.25">
      <c r="A76" s="50"/>
      <c r="B76" s="16" t="s">
        <v>78</v>
      </c>
      <c r="C76" s="5" t="s">
        <v>260</v>
      </c>
      <c r="D76" s="74">
        <v>841.77</v>
      </c>
      <c r="E76" s="75">
        <f>D76*(1-$E$5)</f>
        <v>841.77</v>
      </c>
    </row>
    <row r="77" spans="1:6" ht="45.6" customHeight="1" outlineLevel="1" x14ac:dyDescent="0.25">
      <c r="A77" s="50"/>
      <c r="B77" s="16" t="s">
        <v>79</v>
      </c>
      <c r="C77" s="5" t="s">
        <v>261</v>
      </c>
      <c r="D77" s="74">
        <v>1157.43</v>
      </c>
      <c r="E77" s="75">
        <f>D77*(1-$E$5)</f>
        <v>1157.43</v>
      </c>
    </row>
    <row r="78" spans="1:6" ht="45.6" customHeight="1" outlineLevel="1" x14ac:dyDescent="0.25">
      <c r="A78" s="50"/>
      <c r="B78" s="16" t="s">
        <v>80</v>
      </c>
      <c r="C78" s="5" t="s">
        <v>262</v>
      </c>
      <c r="D78" s="74">
        <v>1657.2012152542379</v>
      </c>
      <c r="E78" s="75">
        <f>D78*(1-$E$5)</f>
        <v>1657.2012152542379</v>
      </c>
      <c r="F78" s="57" t="s">
        <v>357</v>
      </c>
    </row>
    <row r="79" spans="1:6" s="8" customFormat="1" ht="33" customHeight="1" outlineLevel="1" x14ac:dyDescent="0.25">
      <c r="A79" s="50"/>
      <c r="B79" s="10" t="s">
        <v>249</v>
      </c>
      <c r="C79" s="17" t="s">
        <v>266</v>
      </c>
      <c r="D79" s="74">
        <v>96.49</v>
      </c>
      <c r="E79" s="75">
        <f>D79*(1-$E$5)</f>
        <v>96.49</v>
      </c>
    </row>
    <row r="80" spans="1:6" s="36" customFormat="1" ht="13.8" outlineLevel="1" x14ac:dyDescent="0.25">
      <c r="A80" s="44"/>
      <c r="B80" s="42" t="s">
        <v>37</v>
      </c>
      <c r="C80" s="34"/>
      <c r="D80" s="72"/>
      <c r="E80" s="73"/>
    </row>
    <row r="81" spans="1:5" ht="51" customHeight="1" outlineLevel="1" x14ac:dyDescent="0.25">
      <c r="A81" s="50"/>
      <c r="B81" s="16" t="s">
        <v>34</v>
      </c>
      <c r="C81" s="5" t="s">
        <v>70</v>
      </c>
      <c r="D81" s="74">
        <v>437.58</v>
      </c>
      <c r="E81" s="75">
        <f>D81*(1-$E$5)</f>
        <v>437.58</v>
      </c>
    </row>
    <row r="82" spans="1:5" ht="51" customHeight="1" outlineLevel="1" x14ac:dyDescent="0.25">
      <c r="A82" s="50"/>
      <c r="B82" s="16" t="s">
        <v>270</v>
      </c>
      <c r="C82" s="5" t="s">
        <v>271</v>
      </c>
      <c r="D82" s="74">
        <v>614.86</v>
      </c>
      <c r="E82" s="75">
        <f>D82*(1-$E$5)</f>
        <v>614.86</v>
      </c>
    </row>
    <row r="83" spans="1:5" ht="43.8" customHeight="1" outlineLevel="1" x14ac:dyDescent="0.25">
      <c r="A83" s="50"/>
      <c r="B83" s="16" t="s">
        <v>35</v>
      </c>
      <c r="C83" s="5" t="s">
        <v>71</v>
      </c>
      <c r="D83" s="74">
        <v>467.65</v>
      </c>
      <c r="E83" s="75">
        <f>D83*(1-$E$5)</f>
        <v>467.65</v>
      </c>
    </row>
    <row r="84" spans="1:5" ht="46.2" customHeight="1" outlineLevel="1" x14ac:dyDescent="0.25">
      <c r="A84" s="50"/>
      <c r="B84" s="16" t="s">
        <v>36</v>
      </c>
      <c r="C84" s="5" t="s">
        <v>72</v>
      </c>
      <c r="D84" s="74">
        <v>668.74</v>
      </c>
      <c r="E84" s="75">
        <f>D84*(1-$E$5)</f>
        <v>668.74</v>
      </c>
    </row>
    <row r="85" spans="1:5" s="9" customFormat="1" ht="15.6" x14ac:dyDescent="0.25">
      <c r="A85" s="48"/>
      <c r="B85" s="30" t="s">
        <v>355</v>
      </c>
      <c r="C85" s="30"/>
      <c r="D85" s="70"/>
      <c r="E85" s="71"/>
    </row>
    <row r="86" spans="1:5" s="36" customFormat="1" ht="13.8" outlineLevel="1" x14ac:dyDescent="0.25">
      <c r="A86" s="44"/>
      <c r="B86" s="42" t="s">
        <v>255</v>
      </c>
      <c r="C86" s="34"/>
      <c r="D86" s="72"/>
      <c r="E86" s="73"/>
    </row>
    <row r="87" spans="1:5" ht="36" customHeight="1" outlineLevel="1" x14ac:dyDescent="0.25">
      <c r="A87" s="84"/>
      <c r="B87" s="16" t="s">
        <v>256</v>
      </c>
      <c r="C87" s="17" t="s">
        <v>258</v>
      </c>
      <c r="D87" s="74">
        <v>1497.87</v>
      </c>
      <c r="E87" s="75">
        <f>D87*(1-$E$5)</f>
        <v>1497.87</v>
      </c>
    </row>
    <row r="88" spans="1:5" s="7" customFormat="1" ht="39.6" outlineLevel="1" x14ac:dyDescent="0.25">
      <c r="A88" s="85"/>
      <c r="B88" s="15" t="s">
        <v>257</v>
      </c>
      <c r="C88" s="17" t="s">
        <v>259</v>
      </c>
      <c r="D88" s="74">
        <v>1803.05</v>
      </c>
      <c r="E88" s="75">
        <f>D88*(1-$E$5)</f>
        <v>1803.05</v>
      </c>
    </row>
    <row r="89" spans="1:5" s="35" customFormat="1" ht="13.8" outlineLevel="1" x14ac:dyDescent="0.25">
      <c r="A89" s="44"/>
      <c r="B89" s="42" t="s">
        <v>62</v>
      </c>
      <c r="C89" s="34"/>
      <c r="D89" s="72"/>
      <c r="E89" s="73"/>
    </row>
    <row r="90" spans="1:5" s="8" customFormat="1" ht="48" customHeight="1" outlineLevel="1" x14ac:dyDescent="0.25">
      <c r="A90" s="81"/>
      <c r="B90" s="10" t="s">
        <v>63</v>
      </c>
      <c r="C90" s="17" t="s">
        <v>117</v>
      </c>
      <c r="D90" s="74">
        <v>2425.9299999999998</v>
      </c>
      <c r="E90" s="75">
        <f>D90*(1-$E$5)</f>
        <v>2425.9299999999998</v>
      </c>
    </row>
    <row r="91" spans="1:5" s="8" customFormat="1" ht="48" customHeight="1" outlineLevel="1" x14ac:dyDescent="0.25">
      <c r="A91" s="83"/>
      <c r="B91" s="10" t="s">
        <v>64</v>
      </c>
      <c r="C91" s="18" t="s">
        <v>119</v>
      </c>
      <c r="D91" s="74">
        <v>2639.88</v>
      </c>
      <c r="E91" s="75">
        <f>D91*(1-$E$5)</f>
        <v>2639.88</v>
      </c>
    </row>
    <row r="92" spans="1:5" s="8" customFormat="1" ht="59.4" customHeight="1" outlineLevel="1" x14ac:dyDescent="0.25">
      <c r="A92" s="58"/>
      <c r="B92" s="10" t="s">
        <v>65</v>
      </c>
      <c r="C92" s="18" t="s">
        <v>120</v>
      </c>
      <c r="D92" s="74">
        <v>2915.8</v>
      </c>
      <c r="E92" s="75">
        <f>D92*(1-$E$5)</f>
        <v>2915.8</v>
      </c>
    </row>
    <row r="93" spans="1:5" s="35" customFormat="1" ht="13.8" outlineLevel="1" x14ac:dyDescent="0.25">
      <c r="A93" s="44"/>
      <c r="B93" s="42" t="s">
        <v>126</v>
      </c>
      <c r="C93" s="34"/>
      <c r="D93" s="72"/>
      <c r="E93" s="73"/>
    </row>
    <row r="94" spans="1:5" s="8" customFormat="1" ht="28.8" customHeight="1" outlineLevel="1" x14ac:dyDescent="0.25">
      <c r="A94" s="81"/>
      <c r="B94" s="10" t="s">
        <v>127</v>
      </c>
      <c r="C94" s="17" t="s">
        <v>129</v>
      </c>
      <c r="D94" s="74">
        <v>1767.15</v>
      </c>
      <c r="E94" s="75">
        <f>D94*(1-$E$5)</f>
        <v>1767.15</v>
      </c>
    </row>
    <row r="95" spans="1:5" s="8" customFormat="1" ht="28.8" customHeight="1" outlineLevel="1" x14ac:dyDescent="0.25">
      <c r="A95" s="82"/>
      <c r="B95" s="10" t="s">
        <v>189</v>
      </c>
      <c r="C95" s="18" t="s">
        <v>128</v>
      </c>
      <c r="D95" s="74">
        <v>2062.2399999999998</v>
      </c>
      <c r="E95" s="75">
        <f>D95*(1-$E$5)</f>
        <v>2062.2399999999998</v>
      </c>
    </row>
    <row r="96" spans="1:5" s="8" customFormat="1" ht="28.8" customHeight="1" outlineLevel="1" x14ac:dyDescent="0.25">
      <c r="A96" s="82"/>
      <c r="B96" s="10" t="s">
        <v>353</v>
      </c>
      <c r="C96" s="18" t="s">
        <v>354</v>
      </c>
      <c r="D96" s="74">
        <v>142.49</v>
      </c>
      <c r="E96" s="75">
        <f>D96*(1-$E$5)</f>
        <v>142.49</v>
      </c>
    </row>
    <row r="97" spans="1:6" s="8" customFormat="1" ht="28.8" customHeight="1" outlineLevel="1" x14ac:dyDescent="0.25">
      <c r="A97" s="83"/>
      <c r="B97" s="10" t="s">
        <v>248</v>
      </c>
      <c r="C97" s="18" t="s">
        <v>265</v>
      </c>
      <c r="D97" s="74">
        <v>96.49</v>
      </c>
      <c r="E97" s="75">
        <f>D97*(1-$E$5)</f>
        <v>96.49</v>
      </c>
    </row>
    <row r="98" spans="1:6" s="35" customFormat="1" ht="13.8" outlineLevel="1" x14ac:dyDescent="0.25">
      <c r="A98" s="44"/>
      <c r="B98" s="42" t="s">
        <v>5</v>
      </c>
      <c r="C98" s="34"/>
      <c r="D98" s="72"/>
      <c r="E98" s="73"/>
    </row>
    <row r="99" spans="1:6" s="8" customFormat="1" ht="43.05" customHeight="1" outlineLevel="1" x14ac:dyDescent="0.25">
      <c r="A99" s="81"/>
      <c r="B99" s="10" t="s">
        <v>6</v>
      </c>
      <c r="C99" s="17" t="s">
        <v>68</v>
      </c>
      <c r="D99" s="74">
        <v>1914.7844100000004</v>
      </c>
      <c r="E99" s="75">
        <f>D99*(1-$E$5)</f>
        <v>1914.7844100000004</v>
      </c>
      <c r="F99" s="57" t="s">
        <v>356</v>
      </c>
    </row>
    <row r="100" spans="1:6" s="8" customFormat="1" ht="43.05" customHeight="1" outlineLevel="1" x14ac:dyDescent="0.25">
      <c r="A100" s="83"/>
      <c r="B100" s="10" t="s">
        <v>7</v>
      </c>
      <c r="C100" s="18" t="s">
        <v>67</v>
      </c>
      <c r="D100" s="74">
        <v>2119.6218120000003</v>
      </c>
      <c r="E100" s="75">
        <f>D100*(1-$E$5)</f>
        <v>2119.6218120000003</v>
      </c>
      <c r="F100" s="57" t="s">
        <v>356</v>
      </c>
    </row>
    <row r="101" spans="1:6" s="35" customFormat="1" ht="13.8" outlineLevel="1" x14ac:dyDescent="0.25">
      <c r="A101" s="44"/>
      <c r="B101" s="42" t="s">
        <v>46</v>
      </c>
      <c r="C101" s="34"/>
      <c r="D101" s="72"/>
      <c r="E101" s="73"/>
    </row>
    <row r="102" spans="1:6" s="8" customFormat="1" ht="43.8" customHeight="1" outlineLevel="1" x14ac:dyDescent="0.25">
      <c r="A102" s="49"/>
      <c r="B102" s="10" t="s">
        <v>33</v>
      </c>
      <c r="C102" s="17" t="s">
        <v>38</v>
      </c>
      <c r="D102" s="74">
        <v>1153.1740000000002</v>
      </c>
      <c r="E102" s="75">
        <f>D102*(1-$E$5)</f>
        <v>1153.1740000000002</v>
      </c>
      <c r="F102" s="57" t="s">
        <v>356</v>
      </c>
    </row>
    <row r="103" spans="1:6" s="9" customFormat="1" ht="15.6" x14ac:dyDescent="0.25">
      <c r="A103" s="48"/>
      <c r="B103" s="30" t="s">
        <v>109</v>
      </c>
      <c r="C103" s="30"/>
      <c r="D103" s="70"/>
      <c r="E103" s="71"/>
    </row>
    <row r="104" spans="1:6" s="8" customFormat="1" ht="28.2" customHeight="1" outlineLevel="1" x14ac:dyDescent="0.25">
      <c r="A104" s="81"/>
      <c r="B104" s="10" t="s">
        <v>55</v>
      </c>
      <c r="C104" s="17" t="s">
        <v>83</v>
      </c>
      <c r="D104" s="74">
        <v>1144.44</v>
      </c>
      <c r="E104" s="75">
        <f>D104*(1-$E$5)</f>
        <v>1144.44</v>
      </c>
    </row>
    <row r="105" spans="1:6" s="8" customFormat="1" ht="28.2" customHeight="1" outlineLevel="1" x14ac:dyDescent="0.25">
      <c r="A105" s="82"/>
      <c r="B105" s="10" t="s">
        <v>73</v>
      </c>
      <c r="C105" s="17" t="s">
        <v>81</v>
      </c>
      <c r="D105" s="74">
        <v>1144.44</v>
      </c>
      <c r="E105" s="75">
        <f>D105*(1-$E$5)</f>
        <v>1144.44</v>
      </c>
    </row>
    <row r="106" spans="1:6" s="8" customFormat="1" ht="28.2" customHeight="1" outlineLevel="1" x14ac:dyDescent="0.25">
      <c r="A106" s="83"/>
      <c r="B106" s="10" t="s">
        <v>74</v>
      </c>
      <c r="C106" s="18" t="s">
        <v>82</v>
      </c>
      <c r="D106" s="74">
        <v>1144.44</v>
      </c>
      <c r="E106" s="75">
        <f>D106*(1-$E$5)</f>
        <v>1144.44</v>
      </c>
    </row>
    <row r="107" spans="1:6" s="9" customFormat="1" ht="15.6" x14ac:dyDescent="0.25">
      <c r="A107" s="48"/>
      <c r="B107" s="30" t="s">
        <v>84</v>
      </c>
      <c r="C107" s="30"/>
      <c r="D107" s="70"/>
      <c r="E107" s="71"/>
    </row>
    <row r="108" spans="1:6" s="36" customFormat="1" ht="13.8" outlineLevel="1" x14ac:dyDescent="0.25">
      <c r="A108" s="44"/>
      <c r="B108" s="42" t="s">
        <v>77</v>
      </c>
      <c r="C108" s="34"/>
      <c r="D108" s="72"/>
      <c r="E108" s="73"/>
    </row>
    <row r="109" spans="1:6" s="7" customFormat="1" ht="33" customHeight="1" outlineLevel="1" x14ac:dyDescent="0.25">
      <c r="A109" s="87"/>
      <c r="B109" s="10" t="s">
        <v>105</v>
      </c>
      <c r="C109" s="17" t="s">
        <v>264</v>
      </c>
      <c r="D109" s="74">
        <v>1628.02</v>
      </c>
      <c r="E109" s="75">
        <f>D109*(1-$E$5)</f>
        <v>1628.02</v>
      </c>
    </row>
    <row r="110" spans="1:6" s="8" customFormat="1" ht="33" customHeight="1" outlineLevel="1" x14ac:dyDescent="0.25">
      <c r="A110" s="88"/>
      <c r="B110" s="10" t="s">
        <v>106</v>
      </c>
      <c r="C110" s="17" t="s">
        <v>263</v>
      </c>
      <c r="D110" s="74">
        <v>1923.11</v>
      </c>
      <c r="E110" s="75">
        <f>D110*(1-$E$5)</f>
        <v>1923.11</v>
      </c>
    </row>
    <row r="111" spans="1:6" s="8" customFormat="1" ht="33" customHeight="1" outlineLevel="1" x14ac:dyDescent="0.25">
      <c r="A111" s="89"/>
      <c r="B111" s="10" t="s">
        <v>249</v>
      </c>
      <c r="C111" s="17" t="s">
        <v>266</v>
      </c>
      <c r="D111" s="74">
        <v>96.49</v>
      </c>
      <c r="E111" s="75">
        <f>D111*(1-$E$5)</f>
        <v>96.49</v>
      </c>
    </row>
    <row r="112" spans="1:6" s="36" customFormat="1" ht="13.8" outlineLevel="1" x14ac:dyDescent="0.25">
      <c r="A112" s="44"/>
      <c r="B112" s="42" t="s">
        <v>193</v>
      </c>
      <c r="C112" s="34"/>
      <c r="D112" s="72"/>
      <c r="E112" s="73"/>
    </row>
    <row r="113" spans="1:6" s="8" customFormat="1" ht="45" customHeight="1" outlineLevel="1" x14ac:dyDescent="0.25">
      <c r="A113" s="81"/>
      <c r="B113" s="10" t="s">
        <v>194</v>
      </c>
      <c r="C113" s="17" t="s">
        <v>196</v>
      </c>
      <c r="D113" s="74">
        <v>1512.46</v>
      </c>
      <c r="E113" s="75">
        <f>D113*(1-$E$5)</f>
        <v>1512.46</v>
      </c>
      <c r="F113" s="36"/>
    </row>
    <row r="114" spans="1:6" s="8" customFormat="1" ht="45" customHeight="1" outlineLevel="1" x14ac:dyDescent="0.25">
      <c r="A114" s="83"/>
      <c r="B114" s="10" t="s">
        <v>195</v>
      </c>
      <c r="C114" s="17" t="s">
        <v>197</v>
      </c>
      <c r="D114" s="74">
        <v>1703.2</v>
      </c>
      <c r="E114" s="75">
        <f>D114*(1-$E$5)</f>
        <v>1703.2</v>
      </c>
      <c r="F114" s="36"/>
    </row>
    <row r="115" spans="1:6" s="36" customFormat="1" ht="13.8" outlineLevel="1" x14ac:dyDescent="0.25">
      <c r="A115" s="44"/>
      <c r="B115" s="42" t="s">
        <v>26</v>
      </c>
      <c r="C115" s="34"/>
      <c r="D115" s="72"/>
      <c r="E115" s="73"/>
    </row>
    <row r="116" spans="1:6" ht="28.2" customHeight="1" outlineLevel="1" x14ac:dyDescent="0.25">
      <c r="A116" s="84"/>
      <c r="B116" s="16" t="s">
        <v>8</v>
      </c>
      <c r="C116" s="17" t="s">
        <v>39</v>
      </c>
      <c r="D116" s="74">
        <v>1031.17</v>
      </c>
      <c r="E116" s="75">
        <f>D116*(1-$E$5)</f>
        <v>1031.17</v>
      </c>
    </row>
    <row r="117" spans="1:6" s="7" customFormat="1" ht="28.2" customHeight="1" outlineLevel="1" x14ac:dyDescent="0.25">
      <c r="A117" s="85"/>
      <c r="B117" s="15" t="s">
        <v>9</v>
      </c>
      <c r="C117" s="17" t="s">
        <v>40</v>
      </c>
      <c r="D117" s="74">
        <v>1232.26</v>
      </c>
      <c r="E117" s="75">
        <f>D117*(1-$E$5)</f>
        <v>1232.26</v>
      </c>
    </row>
    <row r="118" spans="1:6" ht="28.2" customHeight="1" outlineLevel="1" x14ac:dyDescent="0.25">
      <c r="A118" s="86"/>
      <c r="B118" s="16" t="s">
        <v>27</v>
      </c>
      <c r="C118" s="17" t="s">
        <v>41</v>
      </c>
      <c r="D118" s="74">
        <v>1307.08</v>
      </c>
      <c r="E118" s="75">
        <f>D118*(1-$E$5)</f>
        <v>1307.08</v>
      </c>
    </row>
    <row r="119" spans="1:6" s="36" customFormat="1" ht="13.8" outlineLevel="1" x14ac:dyDescent="0.25">
      <c r="A119" s="44"/>
      <c r="B119" s="42" t="s">
        <v>358</v>
      </c>
      <c r="C119" s="34"/>
      <c r="D119" s="72"/>
      <c r="E119" s="73"/>
    </row>
    <row r="120" spans="1:6" ht="31.2" customHeight="1" outlineLevel="1" x14ac:dyDescent="0.25">
      <c r="A120" s="84"/>
      <c r="B120" s="16" t="s">
        <v>97</v>
      </c>
      <c r="C120" s="17" t="s">
        <v>118</v>
      </c>
      <c r="D120" s="74">
        <v>958.68</v>
      </c>
      <c r="E120" s="75">
        <f>D120*(1-$E$5)</f>
        <v>958.68</v>
      </c>
    </row>
    <row r="121" spans="1:6" s="7" customFormat="1" ht="31.2" customHeight="1" outlineLevel="1" x14ac:dyDescent="0.25">
      <c r="A121" s="85"/>
      <c r="B121" s="15" t="s">
        <v>99</v>
      </c>
      <c r="C121" s="17" t="s">
        <v>187</v>
      </c>
      <c r="D121" s="74">
        <v>1115.3399999999999</v>
      </c>
      <c r="E121" s="75">
        <f>D121*(1-$E$5)</f>
        <v>1115.3399999999999</v>
      </c>
    </row>
    <row r="122" spans="1:6" ht="39.6" outlineLevel="1" x14ac:dyDescent="0.25">
      <c r="A122" s="86"/>
      <c r="B122" s="16" t="s">
        <v>98</v>
      </c>
      <c r="C122" s="17" t="s">
        <v>66</v>
      </c>
      <c r="D122" s="74">
        <v>1241.6099999999999</v>
      </c>
      <c r="E122" s="75">
        <f>D122*(1-$E$5)</f>
        <v>1241.6099999999999</v>
      </c>
    </row>
    <row r="123" spans="1:6" s="36" customFormat="1" ht="13.8" outlineLevel="1" x14ac:dyDescent="0.25">
      <c r="A123" s="44"/>
      <c r="B123" s="42" t="s">
        <v>10</v>
      </c>
      <c r="C123" s="34"/>
      <c r="D123" s="72"/>
      <c r="E123" s="73"/>
    </row>
    <row r="124" spans="1:6" ht="39.450000000000003" customHeight="1" outlineLevel="1" x14ac:dyDescent="0.25">
      <c r="A124" s="84"/>
      <c r="B124" s="16" t="s">
        <v>11</v>
      </c>
      <c r="C124" s="17" t="s">
        <v>42</v>
      </c>
      <c r="D124" s="74">
        <v>754.08</v>
      </c>
      <c r="E124" s="75">
        <f>D124*(1-$E$5)</f>
        <v>754.08</v>
      </c>
    </row>
    <row r="125" spans="1:6" s="7" customFormat="1" ht="39.450000000000003" customHeight="1" outlineLevel="1" x14ac:dyDescent="0.25">
      <c r="A125" s="86"/>
      <c r="B125" s="15" t="s">
        <v>12</v>
      </c>
      <c r="C125" s="17" t="s">
        <v>43</v>
      </c>
      <c r="D125" s="74">
        <v>900.23</v>
      </c>
      <c r="E125" s="75">
        <f>D125*(1-$E$5)</f>
        <v>900.23</v>
      </c>
    </row>
    <row r="126" spans="1:6" s="9" customFormat="1" ht="15.6" x14ac:dyDescent="0.25">
      <c r="A126" s="48"/>
      <c r="B126" s="30" t="s">
        <v>59</v>
      </c>
      <c r="C126" s="30"/>
      <c r="D126" s="70"/>
      <c r="E126" s="71"/>
    </row>
    <row r="127" spans="1:6" ht="51" customHeight="1" outlineLevel="1" x14ac:dyDescent="0.25">
      <c r="A127" s="50"/>
      <c r="B127" s="16" t="s">
        <v>60</v>
      </c>
      <c r="C127" s="5" t="s">
        <v>61</v>
      </c>
      <c r="D127" s="74">
        <v>315</v>
      </c>
      <c r="E127" s="75">
        <f>D127*(1-$E$5)</f>
        <v>315</v>
      </c>
    </row>
    <row r="128" spans="1:6" s="9" customFormat="1" ht="15.6" x14ac:dyDescent="0.25">
      <c r="A128" s="48"/>
      <c r="B128" s="30" t="s">
        <v>220</v>
      </c>
      <c r="C128" s="30"/>
      <c r="D128" s="70"/>
      <c r="E128" s="71"/>
      <c r="F128" s="3"/>
    </row>
    <row r="129" spans="1:6" s="35" customFormat="1" ht="13.8" outlineLevel="1" x14ac:dyDescent="0.25">
      <c r="A129" s="44"/>
      <c r="B129" s="42" t="s">
        <v>221</v>
      </c>
      <c r="C129" s="34"/>
      <c r="D129" s="72"/>
      <c r="E129" s="73"/>
      <c r="F129" s="3"/>
    </row>
    <row r="130" spans="1:6" s="8" customFormat="1" ht="50.4" customHeight="1" outlineLevel="1" x14ac:dyDescent="0.25">
      <c r="A130" s="59"/>
      <c r="B130" s="10" t="s">
        <v>222</v>
      </c>
      <c r="C130" s="17" t="s">
        <v>223</v>
      </c>
      <c r="D130" s="74">
        <v>336.71</v>
      </c>
      <c r="E130" s="75">
        <f>D130*(1-$E$5)</f>
        <v>336.71</v>
      </c>
      <c r="F130" s="3"/>
    </row>
    <row r="131" spans="1:6" s="9" customFormat="1" ht="15.6" x14ac:dyDescent="0.25">
      <c r="A131" s="48"/>
      <c r="B131" s="30" t="s">
        <v>224</v>
      </c>
      <c r="C131" s="30"/>
      <c r="D131" s="70"/>
      <c r="E131" s="71"/>
    </row>
    <row r="132" spans="1:6" s="35" customFormat="1" ht="13.8" outlineLevel="1" x14ac:dyDescent="0.25">
      <c r="A132" s="44"/>
      <c r="B132" s="42" t="s">
        <v>235</v>
      </c>
      <c r="C132" s="34"/>
      <c r="D132" s="72"/>
      <c r="E132" s="73"/>
    </row>
    <row r="133" spans="1:6" s="8" customFormat="1" ht="50.4" customHeight="1" outlineLevel="1" x14ac:dyDescent="0.25">
      <c r="A133" s="59"/>
      <c r="B133" s="10" t="s">
        <v>225</v>
      </c>
      <c r="C133" s="17" t="s">
        <v>228</v>
      </c>
      <c r="D133" s="74">
        <v>3156.63</v>
      </c>
      <c r="E133" s="75">
        <f>D133*(1-$E$5)</f>
        <v>3156.63</v>
      </c>
    </row>
    <row r="134" spans="1:6" s="8" customFormat="1" ht="50.4" customHeight="1" outlineLevel="1" x14ac:dyDescent="0.25">
      <c r="A134" s="58"/>
      <c r="B134" s="10" t="s">
        <v>226</v>
      </c>
      <c r="C134" s="18" t="s">
        <v>229</v>
      </c>
      <c r="D134" s="74">
        <v>11691.24</v>
      </c>
      <c r="E134" s="75">
        <f>D134*(1-$E$5)</f>
        <v>11691.24</v>
      </c>
    </row>
    <row r="135" spans="1:6" s="8" customFormat="1" ht="50.4" customHeight="1" outlineLevel="1" x14ac:dyDescent="0.25">
      <c r="A135" s="58"/>
      <c r="B135" s="10" t="s">
        <v>227</v>
      </c>
      <c r="C135" s="18" t="s">
        <v>230</v>
      </c>
      <c r="D135" s="74">
        <v>4208.8500000000004</v>
      </c>
      <c r="E135" s="75">
        <f>D135*(1-$E$5)</f>
        <v>4208.8500000000004</v>
      </c>
    </row>
    <row r="136" spans="1:6" s="9" customFormat="1" ht="15.6" x14ac:dyDescent="0.25">
      <c r="A136" s="48"/>
      <c r="B136" s="30" t="s">
        <v>233</v>
      </c>
      <c r="C136" s="30"/>
      <c r="D136" s="70"/>
      <c r="E136" s="71"/>
    </row>
    <row r="137" spans="1:6" s="35" customFormat="1" ht="13.8" outlineLevel="1" x14ac:dyDescent="0.25">
      <c r="A137" s="44"/>
      <c r="B137" s="42" t="s">
        <v>234</v>
      </c>
      <c r="C137" s="34"/>
      <c r="D137" s="72"/>
      <c r="E137" s="73"/>
    </row>
    <row r="138" spans="1:6" s="8" customFormat="1" ht="54.6" customHeight="1" outlineLevel="1" x14ac:dyDescent="0.25">
      <c r="A138" s="59"/>
      <c r="B138" s="10" t="s">
        <v>231</v>
      </c>
      <c r="C138" s="60" t="s">
        <v>237</v>
      </c>
      <c r="D138" s="74">
        <v>1893.98</v>
      </c>
      <c r="E138" s="75">
        <f>D138*(1-$E$5)</f>
        <v>1893.98</v>
      </c>
    </row>
    <row r="139" spans="1:6" s="8" customFormat="1" ht="54.6" customHeight="1" outlineLevel="1" x14ac:dyDescent="0.25">
      <c r="A139" s="58"/>
      <c r="B139" s="10" t="s">
        <v>232</v>
      </c>
      <c r="C139" s="61" t="s">
        <v>236</v>
      </c>
      <c r="D139" s="74">
        <v>2805.9</v>
      </c>
      <c r="E139" s="75">
        <f>D139*(1-$E$5)</f>
        <v>2805.9</v>
      </c>
    </row>
    <row r="140" spans="1:6" s="9" customFormat="1" ht="15.6" x14ac:dyDescent="0.25">
      <c r="A140" s="48"/>
      <c r="B140" s="30" t="s">
        <v>87</v>
      </c>
      <c r="C140" s="30"/>
      <c r="D140" s="70"/>
      <c r="E140" s="71"/>
    </row>
    <row r="141" spans="1:6" s="35" customFormat="1" ht="13.8" outlineLevel="1" x14ac:dyDescent="0.25">
      <c r="A141" s="44"/>
      <c r="B141" s="42" t="s">
        <v>114</v>
      </c>
      <c r="C141" s="34"/>
      <c r="D141" s="72"/>
      <c r="E141" s="73"/>
    </row>
    <row r="142" spans="1:6" ht="17.399999999999999" customHeight="1" outlineLevel="1" x14ac:dyDescent="0.25">
      <c r="A142" s="49"/>
      <c r="B142" s="10" t="s">
        <v>202</v>
      </c>
      <c r="C142" s="17" t="s">
        <v>203</v>
      </c>
      <c r="D142" s="74">
        <v>33.9</v>
      </c>
      <c r="E142" s="75">
        <f>D142*(1-$E$5)</f>
        <v>33.9</v>
      </c>
    </row>
    <row r="143" spans="1:6" s="8" customFormat="1" ht="17.399999999999999" customHeight="1" outlineLevel="1" x14ac:dyDescent="0.25">
      <c r="A143" s="49"/>
      <c r="B143" s="10" t="s">
        <v>186</v>
      </c>
      <c r="C143" s="17" t="s">
        <v>204</v>
      </c>
      <c r="D143" s="74">
        <v>33.9</v>
      </c>
      <c r="E143" s="75">
        <f>D143*(1-$E$5)</f>
        <v>33.9</v>
      </c>
    </row>
    <row r="144" spans="1:6" ht="17.399999999999999" customHeight="1" outlineLevel="1" x14ac:dyDescent="0.25">
      <c r="A144" s="49"/>
      <c r="B144" s="16" t="s">
        <v>185</v>
      </c>
      <c r="C144" s="17" t="s">
        <v>205</v>
      </c>
      <c r="D144" s="74">
        <v>44.43</v>
      </c>
      <c r="E144" s="75">
        <f>D144*(1-$E$5)</f>
        <v>44.43</v>
      </c>
    </row>
    <row r="145" spans="1:8" s="35" customFormat="1" ht="13.8" outlineLevel="1" x14ac:dyDescent="0.25">
      <c r="A145" s="44"/>
      <c r="B145" s="42" t="s">
        <v>110</v>
      </c>
      <c r="C145" s="34"/>
      <c r="D145" s="72"/>
      <c r="E145" s="73"/>
    </row>
    <row r="146" spans="1:8" s="7" customFormat="1" ht="27" customHeight="1" outlineLevel="1" x14ac:dyDescent="0.25">
      <c r="A146" s="51"/>
      <c r="B146" s="39" t="s">
        <v>86</v>
      </c>
      <c r="C146" s="17" t="s">
        <v>102</v>
      </c>
      <c r="D146" s="74">
        <v>185.13</v>
      </c>
      <c r="E146" s="75">
        <f>D146*(1-$E$5)</f>
        <v>185.13</v>
      </c>
      <c r="G146" s="35"/>
      <c r="H146" s="35"/>
    </row>
    <row r="147" spans="1:8" ht="24.6" customHeight="1" outlineLevel="1" x14ac:dyDescent="0.25">
      <c r="A147" s="51"/>
      <c r="B147" s="16" t="s">
        <v>122</v>
      </c>
      <c r="C147" s="17" t="s">
        <v>123</v>
      </c>
      <c r="D147" s="74">
        <v>160.14388387602983</v>
      </c>
      <c r="E147" s="75">
        <f>D147*(1-$E$5)</f>
        <v>160.14388387602983</v>
      </c>
      <c r="F147" s="57" t="s">
        <v>250</v>
      </c>
      <c r="G147" s="35"/>
      <c r="H147" s="35"/>
    </row>
    <row r="148" spans="1:8" s="7" customFormat="1" ht="27" customHeight="1" outlineLevel="1" x14ac:dyDescent="0.25">
      <c r="A148" s="51"/>
      <c r="B148" s="39" t="s">
        <v>75</v>
      </c>
      <c r="C148" s="17" t="s">
        <v>76</v>
      </c>
      <c r="D148" s="74">
        <v>233.82</v>
      </c>
      <c r="E148" s="75">
        <f>D148*(1-$E$5)</f>
        <v>233.82</v>
      </c>
      <c r="G148" s="35"/>
      <c r="H148" s="35"/>
    </row>
    <row r="149" spans="1:8" s="7" customFormat="1" ht="27.6" customHeight="1" outlineLevel="1" x14ac:dyDescent="0.25">
      <c r="A149" s="51"/>
      <c r="B149" s="39" t="s">
        <v>103</v>
      </c>
      <c r="C149" s="17" t="s">
        <v>104</v>
      </c>
      <c r="D149" s="74">
        <v>2100.92</v>
      </c>
      <c r="E149" s="75">
        <f>D149*(1-$E$5)</f>
        <v>2100.92</v>
      </c>
      <c r="G149" s="35"/>
      <c r="H149" s="35"/>
    </row>
    <row r="150" spans="1:8" s="7" customFormat="1" ht="29.4" customHeight="1" outlineLevel="1" x14ac:dyDescent="0.25">
      <c r="A150" s="51"/>
      <c r="B150" s="39" t="s">
        <v>359</v>
      </c>
      <c r="C150" s="60" t="s">
        <v>360</v>
      </c>
      <c r="D150" s="74">
        <v>403.35</v>
      </c>
      <c r="E150" s="75">
        <f>D150*(1-$E$5)</f>
        <v>403.35</v>
      </c>
      <c r="G150" s="35"/>
      <c r="H150" s="35"/>
    </row>
    <row r="151" spans="1:8" s="35" customFormat="1" ht="13.8" outlineLevel="1" x14ac:dyDescent="0.25">
      <c r="A151" s="44"/>
      <c r="B151" s="42" t="s">
        <v>111</v>
      </c>
      <c r="C151" s="34"/>
      <c r="D151" s="72"/>
      <c r="E151" s="73"/>
    </row>
    <row r="152" spans="1:8" s="8" customFormat="1" ht="30.6" customHeight="1" outlineLevel="1" x14ac:dyDescent="0.25">
      <c r="A152" s="49"/>
      <c r="B152" s="10" t="s">
        <v>244</v>
      </c>
      <c r="C152" s="17" t="s">
        <v>242</v>
      </c>
      <c r="D152" s="74">
        <v>116.91</v>
      </c>
      <c r="E152" s="75">
        <f>D152*(1-$E$5)</f>
        <v>116.91</v>
      </c>
    </row>
    <row r="153" spans="1:8" ht="30.6" customHeight="1" outlineLevel="1" x14ac:dyDescent="0.25">
      <c r="A153" s="49"/>
      <c r="B153" s="16" t="s">
        <v>245</v>
      </c>
      <c r="C153" s="17" t="s">
        <v>243</v>
      </c>
      <c r="D153" s="74">
        <v>102.88</v>
      </c>
      <c r="E153" s="75">
        <f>D153*(1-$E$5)</f>
        <v>102.88</v>
      </c>
    </row>
    <row r="154" spans="1:8" ht="30.6" customHeight="1" outlineLevel="1" x14ac:dyDescent="0.25">
      <c r="A154" s="49"/>
      <c r="B154" s="39" t="s">
        <v>137</v>
      </c>
      <c r="C154" s="17" t="s">
        <v>247</v>
      </c>
      <c r="D154" s="74">
        <v>210.44</v>
      </c>
      <c r="E154" s="75">
        <f>D154*(1-$E$5)</f>
        <v>210.44</v>
      </c>
    </row>
    <row r="155" spans="1:8" s="35" customFormat="1" ht="13.8" outlineLevel="1" x14ac:dyDescent="0.25">
      <c r="A155" s="44"/>
      <c r="B155" s="42" t="s">
        <v>113</v>
      </c>
      <c r="C155" s="34"/>
      <c r="D155" s="72"/>
      <c r="E155" s="73"/>
    </row>
    <row r="156" spans="1:8" s="8" customFormat="1" ht="31.2" customHeight="1" outlineLevel="1" x14ac:dyDescent="0.25">
      <c r="A156" s="49"/>
      <c r="B156" s="10" t="s">
        <v>370</v>
      </c>
      <c r="C156" s="17" t="s">
        <v>369</v>
      </c>
      <c r="D156" s="74">
        <v>11.69</v>
      </c>
      <c r="E156" s="75">
        <f>D156*(1-$E$5)</f>
        <v>11.69</v>
      </c>
    </row>
    <row r="157" spans="1:8" s="8" customFormat="1" ht="31.2" customHeight="1" outlineLevel="1" x14ac:dyDescent="0.25">
      <c r="A157" s="49"/>
      <c r="B157" s="10" t="s">
        <v>372</v>
      </c>
      <c r="C157" s="17" t="s">
        <v>371</v>
      </c>
      <c r="D157" s="74">
        <v>11.69</v>
      </c>
      <c r="E157" s="75">
        <f>D157*(1-$E$5)</f>
        <v>11.69</v>
      </c>
    </row>
    <row r="158" spans="1:8" s="8" customFormat="1" ht="31.2" customHeight="1" outlineLevel="1" x14ac:dyDescent="0.25">
      <c r="A158" s="49"/>
      <c r="B158" s="10" t="s">
        <v>367</v>
      </c>
      <c r="C158" s="17" t="s">
        <v>368</v>
      </c>
      <c r="D158" s="74">
        <v>11.69</v>
      </c>
      <c r="E158" s="75">
        <f t="shared" ref="E158:E159" si="10">D158*(1-$E$5)</f>
        <v>11.69</v>
      </c>
    </row>
    <row r="159" spans="1:8" s="8" customFormat="1" ht="31.2" customHeight="1" outlineLevel="1" x14ac:dyDescent="0.25">
      <c r="A159" s="49"/>
      <c r="B159" s="10" t="s">
        <v>365</v>
      </c>
      <c r="C159" s="17" t="s">
        <v>366</v>
      </c>
      <c r="D159" s="74">
        <v>11.69</v>
      </c>
      <c r="E159" s="75">
        <f t="shared" si="10"/>
        <v>11.69</v>
      </c>
    </row>
    <row r="160" spans="1:8" s="8" customFormat="1" ht="31.2" customHeight="1" outlineLevel="1" x14ac:dyDescent="0.25">
      <c r="A160" s="49"/>
      <c r="B160" s="10" t="s">
        <v>373</v>
      </c>
      <c r="C160" s="17" t="s">
        <v>378</v>
      </c>
      <c r="D160" s="74">
        <v>30.29</v>
      </c>
      <c r="E160" s="75">
        <f>D160*(1-$E$5)</f>
        <v>30.29</v>
      </c>
    </row>
    <row r="161" spans="1:5" s="8" customFormat="1" ht="31.2" customHeight="1" outlineLevel="1" x14ac:dyDescent="0.25">
      <c r="A161" s="49"/>
      <c r="B161" s="10" t="s">
        <v>374</v>
      </c>
      <c r="C161" s="17" t="s">
        <v>379</v>
      </c>
      <c r="D161" s="74">
        <v>11.69</v>
      </c>
      <c r="E161" s="75">
        <f>D161*(1-$E$5)</f>
        <v>11.69</v>
      </c>
    </row>
    <row r="162" spans="1:5" s="8" customFormat="1" ht="31.2" customHeight="1" outlineLevel="1" x14ac:dyDescent="0.25">
      <c r="A162" s="49"/>
      <c r="B162" s="10" t="s">
        <v>375</v>
      </c>
      <c r="C162" s="60" t="s">
        <v>382</v>
      </c>
      <c r="D162" s="74">
        <v>126.5</v>
      </c>
      <c r="E162" s="75">
        <f t="shared" ref="E162" si="11">D162*(1-$E$5)</f>
        <v>126.5</v>
      </c>
    </row>
    <row r="163" spans="1:5" s="8" customFormat="1" ht="31.2" customHeight="1" outlineLevel="1" x14ac:dyDescent="0.25">
      <c r="A163" s="49"/>
      <c r="B163" s="10" t="s">
        <v>376</v>
      </c>
      <c r="C163" s="17" t="s">
        <v>380</v>
      </c>
      <c r="D163" s="74">
        <v>424.39</v>
      </c>
      <c r="E163" s="75">
        <f>D163*(1-$E$5)</f>
        <v>424.39</v>
      </c>
    </row>
    <row r="164" spans="1:5" s="8" customFormat="1" ht="31.2" customHeight="1" outlineLevel="1" x14ac:dyDescent="0.25">
      <c r="A164" s="49"/>
      <c r="B164" s="10" t="s">
        <v>377</v>
      </c>
      <c r="C164" s="17" t="s">
        <v>381</v>
      </c>
      <c r="D164" s="74">
        <v>323.85000000000002</v>
      </c>
      <c r="E164" s="75">
        <f t="shared" ref="E164:E172" si="12">D164*(1-$E$5)</f>
        <v>323.85000000000002</v>
      </c>
    </row>
    <row r="165" spans="1:5" s="35" customFormat="1" ht="13.8" outlineLevel="1" x14ac:dyDescent="0.25">
      <c r="A165" s="44"/>
      <c r="B165" s="42" t="s">
        <v>385</v>
      </c>
      <c r="C165" s="34"/>
      <c r="D165" s="72"/>
      <c r="E165" s="73"/>
    </row>
    <row r="166" spans="1:5" s="8" customFormat="1" ht="40.950000000000003" customHeight="1" outlineLevel="1" x14ac:dyDescent="0.25">
      <c r="A166" s="49"/>
      <c r="B166" s="10" t="s">
        <v>188</v>
      </c>
      <c r="C166" s="17" t="s">
        <v>267</v>
      </c>
      <c r="D166" s="74">
        <v>245.52</v>
      </c>
      <c r="E166" s="75">
        <f t="shared" ref="E166" si="13">D166*(1-$E$5)</f>
        <v>245.52</v>
      </c>
    </row>
    <row r="167" spans="1:5" s="35" customFormat="1" ht="13.8" outlineLevel="1" x14ac:dyDescent="0.25">
      <c r="A167" s="44"/>
      <c r="B167" s="42" t="s">
        <v>384</v>
      </c>
      <c r="C167" s="34"/>
      <c r="D167" s="72"/>
      <c r="E167" s="73"/>
    </row>
    <row r="168" spans="1:5" s="8" customFormat="1" ht="40.799999999999997" customHeight="1" outlineLevel="1" x14ac:dyDescent="0.25">
      <c r="A168" s="49"/>
      <c r="B168" s="10" t="s">
        <v>134</v>
      </c>
      <c r="C168" s="17" t="s">
        <v>268</v>
      </c>
      <c r="D168" s="74">
        <v>326.19</v>
      </c>
      <c r="E168" s="75">
        <f t="shared" ref="E168" si="14">D168*(1-$E$5)</f>
        <v>326.19</v>
      </c>
    </row>
    <row r="169" spans="1:5" s="8" customFormat="1" ht="40.799999999999997" customHeight="1" outlineLevel="1" x14ac:dyDescent="0.25">
      <c r="A169" s="49"/>
      <c r="B169" s="10" t="s">
        <v>383</v>
      </c>
      <c r="C169" s="17" t="s">
        <v>386</v>
      </c>
      <c r="D169" s="74">
        <v>326.19</v>
      </c>
      <c r="E169" s="75">
        <f t="shared" ref="E169" si="15">D169*(1-$E$5)</f>
        <v>326.19</v>
      </c>
    </row>
    <row r="170" spans="1:5" s="35" customFormat="1" ht="13.8" outlineLevel="1" x14ac:dyDescent="0.25">
      <c r="A170" s="44"/>
      <c r="B170" s="42" t="s">
        <v>112</v>
      </c>
      <c r="C170" s="34"/>
      <c r="D170" s="72"/>
      <c r="E170" s="73"/>
    </row>
    <row r="171" spans="1:5" s="8" customFormat="1" ht="40.799999999999997" customHeight="1" outlineLevel="1" x14ac:dyDescent="0.25">
      <c r="A171" s="49"/>
      <c r="B171" s="10" t="s">
        <v>135</v>
      </c>
      <c r="C171" s="17" t="s">
        <v>184</v>
      </c>
      <c r="D171" s="74">
        <v>672.25</v>
      </c>
      <c r="E171" s="75">
        <f t="shared" si="12"/>
        <v>672.25</v>
      </c>
    </row>
    <row r="172" spans="1:5" s="8" customFormat="1" ht="40.799999999999997" customHeight="1" outlineLevel="1" x14ac:dyDescent="0.25">
      <c r="A172" s="49"/>
      <c r="B172" s="10" t="s">
        <v>136</v>
      </c>
      <c r="C172" s="17" t="s">
        <v>201</v>
      </c>
      <c r="D172" s="74">
        <v>672.25</v>
      </c>
      <c r="E172" s="75">
        <f t="shared" si="12"/>
        <v>672.25</v>
      </c>
    </row>
    <row r="173" spans="1:5" s="35" customFormat="1" ht="13.8" outlineLevel="1" x14ac:dyDescent="0.25">
      <c r="A173" s="44"/>
      <c r="B173" s="42" t="s">
        <v>387</v>
      </c>
      <c r="C173" s="34"/>
      <c r="D173" s="72"/>
      <c r="E173" s="73"/>
    </row>
    <row r="174" spans="1:5" s="8" customFormat="1" outlineLevel="1" x14ac:dyDescent="0.25">
      <c r="A174" s="49"/>
      <c r="B174" s="10" t="s">
        <v>388</v>
      </c>
      <c r="C174" s="17" t="s">
        <v>391</v>
      </c>
      <c r="D174" s="74">
        <v>164.93</v>
      </c>
      <c r="E174" s="75">
        <f t="shared" ref="E174:E175" si="16">D174*(1-$E$5)</f>
        <v>164.93</v>
      </c>
    </row>
    <row r="175" spans="1:5" s="8" customFormat="1" outlineLevel="1" x14ac:dyDescent="0.25">
      <c r="A175" s="49"/>
      <c r="B175" s="10" t="s">
        <v>389</v>
      </c>
      <c r="C175" s="17" t="s">
        <v>392</v>
      </c>
      <c r="D175" s="74">
        <v>451.04</v>
      </c>
      <c r="E175" s="75">
        <f t="shared" si="16"/>
        <v>451.04</v>
      </c>
    </row>
    <row r="176" spans="1:5" s="8" customFormat="1" outlineLevel="1" x14ac:dyDescent="0.25">
      <c r="A176" s="49"/>
      <c r="B176" s="10" t="s">
        <v>390</v>
      </c>
      <c r="C176" s="17" t="s">
        <v>393</v>
      </c>
      <c r="D176" s="74">
        <v>363.53</v>
      </c>
      <c r="E176" s="75">
        <f t="shared" ref="E176:E177" si="17">D176*(1-$E$5)</f>
        <v>363.53</v>
      </c>
    </row>
    <row r="177" spans="1:5" s="8" customFormat="1" outlineLevel="1" x14ac:dyDescent="0.25">
      <c r="A177" s="49"/>
      <c r="B177" s="10" t="s">
        <v>200</v>
      </c>
      <c r="C177" s="17" t="s">
        <v>437</v>
      </c>
      <c r="D177" s="74">
        <v>672.25</v>
      </c>
      <c r="E177" s="75">
        <f t="shared" si="17"/>
        <v>672.25</v>
      </c>
    </row>
    <row r="178" spans="1:5" s="9" customFormat="1" ht="15.6" x14ac:dyDescent="0.25">
      <c r="A178" s="48"/>
      <c r="B178" s="30" t="s">
        <v>130</v>
      </c>
      <c r="C178" s="30"/>
      <c r="D178" s="70"/>
      <c r="E178" s="71"/>
    </row>
    <row r="179" spans="1:5" s="7" customFormat="1" ht="29.4" customHeight="1" outlineLevel="1" x14ac:dyDescent="0.25">
      <c r="A179" s="84"/>
      <c r="B179" s="39" t="s">
        <v>133</v>
      </c>
      <c r="C179" s="60" t="s">
        <v>361</v>
      </c>
      <c r="D179" s="74">
        <v>729.3</v>
      </c>
      <c r="E179" s="75">
        <f>D179*(1-$E$5)</f>
        <v>729.3</v>
      </c>
    </row>
    <row r="180" spans="1:5" ht="29.4" customHeight="1" outlineLevel="1" x14ac:dyDescent="0.25">
      <c r="A180" s="86"/>
      <c r="B180" s="39" t="s">
        <v>132</v>
      </c>
      <c r="C180" s="60" t="s">
        <v>269</v>
      </c>
      <c r="D180" s="74">
        <v>370.26</v>
      </c>
      <c r="E180" s="75">
        <f>D180*(1-$E$5)</f>
        <v>370.26</v>
      </c>
    </row>
    <row r="181" spans="1:5" ht="31.2" customHeight="1" outlineLevel="1" x14ac:dyDescent="0.25">
      <c r="A181" s="56"/>
      <c r="B181" s="16" t="s">
        <v>131</v>
      </c>
      <c r="C181" s="60" t="s">
        <v>85</v>
      </c>
      <c r="D181" s="74">
        <v>90.88</v>
      </c>
      <c r="E181" s="75">
        <f>D181*(1-$E$5)</f>
        <v>90.88</v>
      </c>
    </row>
    <row r="182" spans="1:5" s="9" customFormat="1" ht="15.6" x14ac:dyDescent="0.25">
      <c r="A182" s="48"/>
      <c r="B182" s="30" t="s">
        <v>238</v>
      </c>
      <c r="C182" s="30"/>
      <c r="D182" s="70"/>
      <c r="E182" s="71"/>
    </row>
    <row r="183" spans="1:5" s="35" customFormat="1" ht="13.8" outlineLevel="1" x14ac:dyDescent="0.25">
      <c r="A183" s="44"/>
      <c r="B183" s="42" t="s">
        <v>240</v>
      </c>
      <c r="C183" s="34"/>
      <c r="D183" s="72"/>
      <c r="E183" s="73"/>
    </row>
    <row r="184" spans="1:5" s="8" customFormat="1" ht="31.8" customHeight="1" outlineLevel="1" x14ac:dyDescent="0.25">
      <c r="A184" s="49"/>
      <c r="B184" s="10" t="s">
        <v>198</v>
      </c>
      <c r="C184" s="17" t="s">
        <v>362</v>
      </c>
      <c r="D184" s="74">
        <v>336.6</v>
      </c>
      <c r="E184" s="75">
        <f>D184*(1-$E$5)</f>
        <v>336.6</v>
      </c>
    </row>
    <row r="185" spans="1:5" s="8" customFormat="1" ht="31.8" customHeight="1" outlineLevel="1" x14ac:dyDescent="0.25">
      <c r="A185" s="49"/>
      <c r="B185" s="10" t="s">
        <v>199</v>
      </c>
      <c r="C185" s="17" t="s">
        <v>363</v>
      </c>
      <c r="D185" s="74">
        <v>373.63</v>
      </c>
      <c r="E185" s="75">
        <f t="shared" ref="E185" si="18">D185*(1-$E$5)</f>
        <v>373.63</v>
      </c>
    </row>
    <row r="186" spans="1:5" s="35" customFormat="1" ht="13.8" outlineLevel="1" x14ac:dyDescent="0.25">
      <c r="A186" s="44"/>
      <c r="B186" s="42" t="s">
        <v>239</v>
      </c>
      <c r="C186" s="34"/>
      <c r="D186" s="72"/>
      <c r="E186" s="73"/>
    </row>
    <row r="187" spans="1:5" s="8" customFormat="1" ht="30" customHeight="1" outlineLevel="1" x14ac:dyDescent="0.25">
      <c r="A187" s="49"/>
      <c r="B187" s="10" t="s">
        <v>364</v>
      </c>
      <c r="C187" s="17" t="s">
        <v>241</v>
      </c>
      <c r="D187" s="74">
        <v>58.46</v>
      </c>
      <c r="E187" s="75">
        <f t="shared" ref="E187" si="19">D187*(1-$E$5)</f>
        <v>58.46</v>
      </c>
    </row>
    <row r="188" spans="1:5" s="9" customFormat="1" ht="15.6" x14ac:dyDescent="0.25">
      <c r="A188" s="48"/>
      <c r="B188" s="30" t="s">
        <v>402</v>
      </c>
      <c r="C188" s="30"/>
      <c r="D188" s="70"/>
      <c r="E188" s="71"/>
    </row>
    <row r="189" spans="1:5" s="35" customFormat="1" ht="13.8" outlineLevel="1" x14ac:dyDescent="0.25">
      <c r="A189" s="44"/>
      <c r="B189" s="42" t="s">
        <v>138</v>
      </c>
      <c r="C189" s="34"/>
      <c r="D189" s="72"/>
      <c r="E189" s="73"/>
    </row>
    <row r="190" spans="1:5" s="8" customFormat="1" ht="41.4" customHeight="1" outlineLevel="1" x14ac:dyDescent="0.25">
      <c r="A190" s="49"/>
      <c r="B190" s="10" t="s">
        <v>206</v>
      </c>
      <c r="C190" s="17" t="s">
        <v>209</v>
      </c>
      <c r="D190" s="74">
        <v>72.489999999999995</v>
      </c>
      <c r="E190" s="75">
        <f t="shared" ref="E190:E196" si="20">D190*(1-$E$5)</f>
        <v>72.489999999999995</v>
      </c>
    </row>
    <row r="191" spans="1:5" s="8" customFormat="1" ht="41.4" customHeight="1" outlineLevel="1" x14ac:dyDescent="0.25">
      <c r="A191" s="49"/>
      <c r="B191" s="10" t="s">
        <v>207</v>
      </c>
      <c r="C191" s="17" t="s">
        <v>208</v>
      </c>
      <c r="D191" s="74">
        <v>108.73</v>
      </c>
      <c r="E191" s="75">
        <f t="shared" si="20"/>
        <v>108.73</v>
      </c>
    </row>
    <row r="192" spans="1:5" s="8" customFormat="1" ht="41.4" customHeight="1" outlineLevel="1" x14ac:dyDescent="0.25">
      <c r="A192" s="49"/>
      <c r="B192" s="10" t="s">
        <v>139</v>
      </c>
      <c r="C192" s="17" t="s">
        <v>144</v>
      </c>
      <c r="D192" s="74">
        <v>149.65</v>
      </c>
      <c r="E192" s="75">
        <f t="shared" si="20"/>
        <v>149.65</v>
      </c>
    </row>
    <row r="193" spans="1:5" s="8" customFormat="1" ht="41.4" customHeight="1" outlineLevel="1" x14ac:dyDescent="0.25">
      <c r="A193" s="49"/>
      <c r="B193" s="10" t="s">
        <v>140</v>
      </c>
      <c r="C193" s="17" t="s">
        <v>145</v>
      </c>
      <c r="D193" s="74">
        <v>11.69</v>
      </c>
      <c r="E193" s="75">
        <f t="shared" si="20"/>
        <v>11.69</v>
      </c>
    </row>
    <row r="194" spans="1:5" s="8" customFormat="1" ht="41.4" customHeight="1" outlineLevel="1" x14ac:dyDescent="0.25">
      <c r="A194" s="49"/>
      <c r="B194" s="10" t="s">
        <v>141</v>
      </c>
      <c r="C194" s="17" t="s">
        <v>146</v>
      </c>
      <c r="D194" s="74">
        <v>427.9</v>
      </c>
      <c r="E194" s="75">
        <f t="shared" si="20"/>
        <v>427.9</v>
      </c>
    </row>
    <row r="195" spans="1:5" s="8" customFormat="1" ht="41.4" customHeight="1" outlineLevel="1" x14ac:dyDescent="0.25">
      <c r="A195" s="49"/>
      <c r="B195" s="10" t="s">
        <v>142</v>
      </c>
      <c r="C195" s="17" t="s">
        <v>148</v>
      </c>
      <c r="D195" s="74">
        <v>109.9</v>
      </c>
      <c r="E195" s="75">
        <f t="shared" si="20"/>
        <v>109.9</v>
      </c>
    </row>
    <row r="196" spans="1:5" s="8" customFormat="1" ht="41.4" customHeight="1" outlineLevel="1" x14ac:dyDescent="0.25">
      <c r="A196" s="49"/>
      <c r="B196" s="10" t="s">
        <v>143</v>
      </c>
      <c r="C196" s="17" t="s">
        <v>147</v>
      </c>
      <c r="D196" s="74">
        <v>97.04</v>
      </c>
      <c r="E196" s="75">
        <f t="shared" si="20"/>
        <v>97.04</v>
      </c>
    </row>
    <row r="197" spans="1:5" s="35" customFormat="1" ht="13.8" outlineLevel="1" x14ac:dyDescent="0.25">
      <c r="A197" s="44"/>
      <c r="B197" s="42" t="s">
        <v>400</v>
      </c>
      <c r="C197" s="34"/>
      <c r="D197" s="72"/>
      <c r="E197" s="73"/>
    </row>
    <row r="198" spans="1:5" s="8" customFormat="1" ht="44.4" customHeight="1" outlineLevel="1" x14ac:dyDescent="0.25">
      <c r="A198" s="49"/>
      <c r="B198" s="10" t="s">
        <v>210</v>
      </c>
      <c r="C198" s="17" t="s">
        <v>214</v>
      </c>
      <c r="D198" s="74">
        <v>144.19</v>
      </c>
      <c r="E198" s="75">
        <f t="shared" ref="E198:E203" si="21">D198*(1-$E$5)</f>
        <v>144.19</v>
      </c>
    </row>
    <row r="199" spans="1:5" s="8" customFormat="1" ht="44.4" customHeight="1" outlineLevel="1" x14ac:dyDescent="0.25">
      <c r="A199" s="49"/>
      <c r="B199" s="10" t="s">
        <v>211</v>
      </c>
      <c r="C199" s="17" t="s">
        <v>215</v>
      </c>
      <c r="D199" s="74">
        <v>164.71</v>
      </c>
      <c r="E199" s="75">
        <f t="shared" si="21"/>
        <v>164.71</v>
      </c>
    </row>
    <row r="200" spans="1:5" s="8" customFormat="1" ht="44.4" customHeight="1" outlineLevel="1" x14ac:dyDescent="0.25">
      <c r="A200" s="49"/>
      <c r="B200" s="10" t="s">
        <v>212</v>
      </c>
      <c r="C200" s="17" t="s">
        <v>216</v>
      </c>
      <c r="D200" s="74">
        <v>144.19</v>
      </c>
      <c r="E200" s="75">
        <f t="shared" si="21"/>
        <v>144.19</v>
      </c>
    </row>
    <row r="201" spans="1:5" s="8" customFormat="1" ht="44.4" customHeight="1" outlineLevel="1" x14ac:dyDescent="0.25">
      <c r="A201" s="49"/>
      <c r="B201" s="10" t="s">
        <v>213</v>
      </c>
      <c r="C201" s="17" t="s">
        <v>217</v>
      </c>
      <c r="D201" s="74">
        <v>163.68</v>
      </c>
      <c r="E201" s="75">
        <f t="shared" si="21"/>
        <v>163.68</v>
      </c>
    </row>
    <row r="202" spans="1:5" s="8" customFormat="1" ht="44.4" customHeight="1" outlineLevel="1" x14ac:dyDescent="0.25">
      <c r="A202" s="49"/>
      <c r="B202" s="10" t="s">
        <v>149</v>
      </c>
      <c r="C202" s="17" t="s">
        <v>151</v>
      </c>
      <c r="D202" s="74">
        <v>346.06</v>
      </c>
      <c r="E202" s="75">
        <f t="shared" si="21"/>
        <v>346.06</v>
      </c>
    </row>
    <row r="203" spans="1:5" s="8" customFormat="1" ht="44.4" customHeight="1" outlineLevel="1" x14ac:dyDescent="0.25">
      <c r="A203" s="49"/>
      <c r="B203" s="10" t="s">
        <v>150</v>
      </c>
      <c r="C203" s="17" t="s">
        <v>152</v>
      </c>
      <c r="D203" s="74">
        <v>597.41999999999996</v>
      </c>
      <c r="E203" s="75">
        <f t="shared" si="21"/>
        <v>597.41999999999996</v>
      </c>
    </row>
    <row r="204" spans="1:5" s="35" customFormat="1" ht="13.8" outlineLevel="1" x14ac:dyDescent="0.25">
      <c r="A204" s="44"/>
      <c r="B204" s="42" t="s">
        <v>401</v>
      </c>
      <c r="C204" s="34"/>
      <c r="D204" s="72"/>
      <c r="E204" s="73"/>
    </row>
    <row r="205" spans="1:5" s="8" customFormat="1" outlineLevel="1" x14ac:dyDescent="0.25">
      <c r="A205" s="49"/>
      <c r="B205" s="10" t="s">
        <v>394</v>
      </c>
      <c r="C205" s="17" t="s">
        <v>398</v>
      </c>
      <c r="D205" s="74">
        <v>35.07</v>
      </c>
      <c r="E205" s="75">
        <f t="shared" ref="E205:E208" si="22">D205*(1-$E$5)</f>
        <v>35.07</v>
      </c>
    </row>
    <row r="206" spans="1:5" s="8" customFormat="1" outlineLevel="1" x14ac:dyDescent="0.25">
      <c r="A206" s="49"/>
      <c r="B206" s="10" t="s">
        <v>395</v>
      </c>
      <c r="C206" s="17" t="s">
        <v>399</v>
      </c>
      <c r="D206" s="74">
        <v>66.290000000000006</v>
      </c>
      <c r="E206" s="75">
        <f t="shared" ref="E206" si="23">D206*(1-$E$5)</f>
        <v>66.290000000000006</v>
      </c>
    </row>
    <row r="207" spans="1:5" s="8" customFormat="1" outlineLevel="1" x14ac:dyDescent="0.25">
      <c r="A207" s="49"/>
      <c r="B207" s="10" t="s">
        <v>396</v>
      </c>
      <c r="C207" s="17" t="s">
        <v>398</v>
      </c>
      <c r="D207" s="74">
        <v>35.07</v>
      </c>
      <c r="E207" s="75">
        <f t="shared" si="22"/>
        <v>35.07</v>
      </c>
    </row>
    <row r="208" spans="1:5" s="8" customFormat="1" outlineLevel="1" x14ac:dyDescent="0.25">
      <c r="A208" s="49"/>
      <c r="B208" s="10" t="s">
        <v>397</v>
      </c>
      <c r="C208" s="17" t="s">
        <v>399</v>
      </c>
      <c r="D208" s="74">
        <v>68.98</v>
      </c>
      <c r="E208" s="75">
        <f t="shared" si="22"/>
        <v>68.98</v>
      </c>
    </row>
    <row r="209" spans="1:6" s="36" customFormat="1" ht="13.8" outlineLevel="1" x14ac:dyDescent="0.25">
      <c r="A209" s="44"/>
      <c r="B209" s="42" t="s">
        <v>402</v>
      </c>
      <c r="C209" s="34"/>
      <c r="D209" s="72"/>
      <c r="E209" s="73"/>
    </row>
    <row r="210" spans="1:6" ht="38.4" customHeight="1" outlineLevel="1" x14ac:dyDescent="0.25">
      <c r="A210" s="50"/>
      <c r="B210" s="16" t="s">
        <v>153</v>
      </c>
      <c r="C210" s="5" t="s">
        <v>180</v>
      </c>
      <c r="D210" s="74">
        <v>7.01</v>
      </c>
      <c r="E210" s="75">
        <f t="shared" ref="E210:E225" si="24">D210*(1-$E$5)</f>
        <v>7.01</v>
      </c>
    </row>
    <row r="211" spans="1:6" ht="38.4" customHeight="1" outlineLevel="1" x14ac:dyDescent="0.25">
      <c r="A211" s="50"/>
      <c r="B211" s="16" t="s">
        <v>154</v>
      </c>
      <c r="C211" s="5" t="s">
        <v>167</v>
      </c>
      <c r="D211" s="74">
        <v>26.89</v>
      </c>
      <c r="E211" s="75">
        <f t="shared" si="24"/>
        <v>26.89</v>
      </c>
    </row>
    <row r="212" spans="1:6" ht="38.4" customHeight="1" outlineLevel="1" x14ac:dyDescent="0.25">
      <c r="A212" s="50"/>
      <c r="B212" s="16" t="s">
        <v>155</v>
      </c>
      <c r="C212" s="5" t="s">
        <v>168</v>
      </c>
      <c r="D212" s="74">
        <v>30.4</v>
      </c>
      <c r="E212" s="75">
        <f t="shared" si="24"/>
        <v>30.4</v>
      </c>
    </row>
    <row r="213" spans="1:6" ht="38.4" customHeight="1" outlineLevel="1" x14ac:dyDescent="0.25">
      <c r="A213" s="50"/>
      <c r="B213" s="16" t="s">
        <v>156</v>
      </c>
      <c r="C213" s="5" t="s">
        <v>169</v>
      </c>
      <c r="D213" s="74">
        <v>64.3</v>
      </c>
      <c r="E213" s="75">
        <f t="shared" si="24"/>
        <v>64.3</v>
      </c>
    </row>
    <row r="214" spans="1:6" ht="38.4" customHeight="1" outlineLevel="1" x14ac:dyDescent="0.25">
      <c r="A214" s="50"/>
      <c r="B214" s="16" t="s">
        <v>157</v>
      </c>
      <c r="C214" s="5" t="s">
        <v>170</v>
      </c>
      <c r="D214" s="74">
        <v>60.79</v>
      </c>
      <c r="E214" s="75">
        <f t="shared" si="24"/>
        <v>60.79</v>
      </c>
    </row>
    <row r="215" spans="1:6" ht="38.4" customHeight="1" outlineLevel="1" x14ac:dyDescent="0.25">
      <c r="A215" s="50"/>
      <c r="B215" s="16" t="s">
        <v>158</v>
      </c>
      <c r="C215" s="5" t="s">
        <v>171</v>
      </c>
      <c r="D215" s="74">
        <v>92.36</v>
      </c>
      <c r="E215" s="75">
        <f t="shared" si="24"/>
        <v>92.36</v>
      </c>
    </row>
    <row r="216" spans="1:6" ht="38.4" customHeight="1" outlineLevel="1" x14ac:dyDescent="0.25">
      <c r="A216" s="50"/>
      <c r="B216" s="16" t="s">
        <v>159</v>
      </c>
      <c r="C216" s="5" t="s">
        <v>172</v>
      </c>
      <c r="D216" s="74">
        <v>12.86</v>
      </c>
      <c r="E216" s="75">
        <f t="shared" si="24"/>
        <v>12.86</v>
      </c>
    </row>
    <row r="217" spans="1:6" ht="38.4" customHeight="1" outlineLevel="1" x14ac:dyDescent="0.25">
      <c r="A217" s="50"/>
      <c r="B217" s="16" t="s">
        <v>345</v>
      </c>
      <c r="C217" s="5" t="s">
        <v>403</v>
      </c>
      <c r="D217" s="74">
        <v>558.79999999999995</v>
      </c>
      <c r="E217" s="75">
        <f t="shared" ref="E217" si="25">D217*(1-$E$5)</f>
        <v>558.79999999999995</v>
      </c>
      <c r="F217" s="57" t="s">
        <v>404</v>
      </c>
    </row>
    <row r="218" spans="1:6" ht="38.4" customHeight="1" outlineLevel="1" x14ac:dyDescent="0.25">
      <c r="A218" s="50"/>
      <c r="B218" s="16" t="s">
        <v>160</v>
      </c>
      <c r="C218" s="5" t="s">
        <v>173</v>
      </c>
      <c r="D218" s="74">
        <v>245.52</v>
      </c>
      <c r="E218" s="75">
        <f t="shared" si="24"/>
        <v>245.52</v>
      </c>
    </row>
    <row r="219" spans="1:6" ht="38.4" customHeight="1" outlineLevel="1" x14ac:dyDescent="0.25">
      <c r="A219" s="50"/>
      <c r="B219" s="16" t="s">
        <v>161</v>
      </c>
      <c r="C219" s="5" t="s">
        <v>174</v>
      </c>
      <c r="D219" s="74">
        <v>144.97</v>
      </c>
      <c r="E219" s="75">
        <f t="shared" si="24"/>
        <v>144.97</v>
      </c>
    </row>
    <row r="220" spans="1:6" ht="38.4" customHeight="1" outlineLevel="1" x14ac:dyDescent="0.25">
      <c r="A220" s="50"/>
      <c r="B220" s="16" t="s">
        <v>162</v>
      </c>
      <c r="C220" s="5" t="s">
        <v>175</v>
      </c>
      <c r="D220" s="74">
        <v>231.49</v>
      </c>
      <c r="E220" s="75">
        <f t="shared" si="24"/>
        <v>231.49</v>
      </c>
    </row>
    <row r="221" spans="1:6" ht="40.799999999999997" customHeight="1" outlineLevel="1" x14ac:dyDescent="0.25">
      <c r="A221" s="50"/>
      <c r="B221" s="16" t="s">
        <v>163</v>
      </c>
      <c r="C221" s="5" t="s">
        <v>176</v>
      </c>
      <c r="D221" s="74">
        <v>130.94</v>
      </c>
      <c r="E221" s="75">
        <f t="shared" si="24"/>
        <v>130.94</v>
      </c>
    </row>
    <row r="222" spans="1:6" ht="40.799999999999997" customHeight="1" outlineLevel="1" x14ac:dyDescent="0.25">
      <c r="A222" s="50"/>
      <c r="B222" s="16" t="s">
        <v>164</v>
      </c>
      <c r="C222" s="5" t="s">
        <v>177</v>
      </c>
      <c r="D222" s="74">
        <v>40.92</v>
      </c>
      <c r="E222" s="75">
        <f t="shared" ref="E222" si="26">D222*(1-$E$5)</f>
        <v>40.92</v>
      </c>
    </row>
    <row r="223" spans="1:6" ht="40.799999999999997" customHeight="1" outlineLevel="1" x14ac:dyDescent="0.25">
      <c r="A223" s="50"/>
      <c r="B223" s="16" t="s">
        <v>218</v>
      </c>
      <c r="C223" s="5" t="s">
        <v>219</v>
      </c>
      <c r="D223" s="74">
        <v>108.73</v>
      </c>
      <c r="E223" s="75">
        <f t="shared" si="24"/>
        <v>108.73</v>
      </c>
    </row>
    <row r="224" spans="1:6" ht="40.799999999999997" customHeight="1" outlineLevel="1" x14ac:dyDescent="0.25">
      <c r="A224" s="50"/>
      <c r="B224" s="16" t="s">
        <v>165</v>
      </c>
      <c r="C224" s="5" t="s">
        <v>178</v>
      </c>
      <c r="D224" s="74">
        <v>5.85</v>
      </c>
      <c r="E224" s="75">
        <f t="shared" si="24"/>
        <v>5.85</v>
      </c>
    </row>
    <row r="225" spans="1:5" ht="40.799999999999997" customHeight="1" outlineLevel="1" x14ac:dyDescent="0.25">
      <c r="A225" s="50"/>
      <c r="B225" s="16" t="s">
        <v>166</v>
      </c>
      <c r="C225" s="5" t="s">
        <v>179</v>
      </c>
      <c r="D225" s="74">
        <v>42.09</v>
      </c>
      <c r="E225" s="75">
        <f t="shared" si="24"/>
        <v>42.09</v>
      </c>
    </row>
    <row r="226" spans="1:5" s="36" customFormat="1" ht="13.8" outlineLevel="1" x14ac:dyDescent="0.25">
      <c r="A226" s="44"/>
      <c r="B226" s="42" t="s">
        <v>181</v>
      </c>
      <c r="C226" s="34"/>
      <c r="D226" s="72"/>
      <c r="E226" s="73"/>
    </row>
    <row r="227" spans="1:5" ht="40.200000000000003" customHeight="1" outlineLevel="1" x14ac:dyDescent="0.25">
      <c r="A227" s="50"/>
      <c r="B227" s="16" t="s">
        <v>182</v>
      </c>
      <c r="C227" s="5" t="s">
        <v>183</v>
      </c>
      <c r="D227" s="74">
        <v>51.44</v>
      </c>
      <c r="E227" s="75">
        <f>D227*(1-$E$5)</f>
        <v>51.44</v>
      </c>
    </row>
    <row r="228" spans="1:5" s="9" customFormat="1" ht="15.6" x14ac:dyDescent="0.25">
      <c r="A228" s="48"/>
      <c r="B228" s="30" t="s">
        <v>405</v>
      </c>
      <c r="C228" s="30"/>
      <c r="D228" s="70"/>
      <c r="E228" s="71"/>
    </row>
    <row r="229" spans="1:5" s="35" customFormat="1" ht="15.6" customHeight="1" outlineLevel="1" x14ac:dyDescent="0.25">
      <c r="A229" s="44"/>
      <c r="B229" s="42" t="s">
        <v>412</v>
      </c>
      <c r="C229" s="34"/>
      <c r="D229" s="72"/>
      <c r="E229" s="73"/>
    </row>
    <row r="230" spans="1:5" s="8" customFormat="1" ht="26.4" outlineLevel="1" x14ac:dyDescent="0.25">
      <c r="A230" s="49"/>
      <c r="B230" s="10" t="s">
        <v>406</v>
      </c>
      <c r="C230" s="17" t="s">
        <v>410</v>
      </c>
      <c r="D230" s="74">
        <v>878.9</v>
      </c>
      <c r="E230" s="75">
        <f t="shared" ref="E230:E231" si="27">D230*(1-$E$5)</f>
        <v>878.9</v>
      </c>
    </row>
    <row r="231" spans="1:5" s="8" customFormat="1" ht="26.4" outlineLevel="1" x14ac:dyDescent="0.25">
      <c r="A231" s="49"/>
      <c r="B231" s="10" t="s">
        <v>407</v>
      </c>
      <c r="C231" s="17" t="s">
        <v>411</v>
      </c>
      <c r="D231" s="74">
        <v>917.4</v>
      </c>
      <c r="E231" s="75">
        <f t="shared" si="27"/>
        <v>917.4</v>
      </c>
    </row>
    <row r="232" spans="1:5" s="8" customFormat="1" outlineLevel="1" x14ac:dyDescent="0.25">
      <c r="A232" s="49"/>
      <c r="B232" s="10" t="s">
        <v>408</v>
      </c>
      <c r="C232" s="17" t="s">
        <v>435</v>
      </c>
      <c r="D232" s="74">
        <v>1338.7</v>
      </c>
      <c r="E232" s="75">
        <f t="shared" ref="E232:E233" si="28">D232*(1-$E$5)</f>
        <v>1338.7</v>
      </c>
    </row>
    <row r="233" spans="1:5" s="8" customFormat="1" outlineLevel="1" x14ac:dyDescent="0.25">
      <c r="A233" s="49"/>
      <c r="B233" s="10" t="s">
        <v>409</v>
      </c>
      <c r="C233" s="17" t="s">
        <v>436</v>
      </c>
      <c r="D233" s="74">
        <v>1637.9</v>
      </c>
      <c r="E233" s="75">
        <f t="shared" si="28"/>
        <v>1637.9</v>
      </c>
    </row>
    <row r="234" spans="1:5" s="35" customFormat="1" ht="13.8" outlineLevel="1" x14ac:dyDescent="0.25">
      <c r="A234" s="44"/>
      <c r="B234" s="42" t="s">
        <v>413</v>
      </c>
      <c r="C234" s="34"/>
      <c r="D234" s="72"/>
      <c r="E234" s="73"/>
    </row>
    <row r="235" spans="1:5" s="8" customFormat="1" outlineLevel="1" x14ac:dyDescent="0.25">
      <c r="A235" s="49"/>
      <c r="B235" s="10" t="s">
        <v>414</v>
      </c>
      <c r="C235" s="17" t="s">
        <v>433</v>
      </c>
      <c r="D235" s="74">
        <v>882.2</v>
      </c>
      <c r="E235" s="75">
        <f t="shared" ref="E235:E236" si="29">D235*(1-$E$5)</f>
        <v>882.2</v>
      </c>
    </row>
    <row r="236" spans="1:5" s="8" customFormat="1" outlineLevel="1" x14ac:dyDescent="0.25">
      <c r="A236" s="49"/>
      <c r="B236" s="10" t="s">
        <v>415</v>
      </c>
      <c r="C236" s="17" t="s">
        <v>434</v>
      </c>
      <c r="D236" s="74">
        <v>1062.5999999999999</v>
      </c>
      <c r="E236" s="75">
        <f t="shared" si="29"/>
        <v>1062.5999999999999</v>
      </c>
    </row>
    <row r="237" spans="1:5" s="35" customFormat="1" ht="13.8" outlineLevel="1" x14ac:dyDescent="0.25">
      <c r="A237" s="44"/>
      <c r="B237" s="42" t="s">
        <v>416</v>
      </c>
      <c r="C237" s="34"/>
      <c r="D237" s="72"/>
      <c r="E237" s="73"/>
    </row>
    <row r="238" spans="1:5" s="8" customFormat="1" ht="26.4" outlineLevel="1" x14ac:dyDescent="0.25">
      <c r="A238" s="49"/>
      <c r="B238" s="10" t="s">
        <v>417</v>
      </c>
      <c r="C238" s="17" t="s">
        <v>418</v>
      </c>
      <c r="D238" s="74">
        <v>369.6</v>
      </c>
      <c r="E238" s="75">
        <f t="shared" ref="E238" si="30">D238*(1-$E$5)</f>
        <v>369.6</v>
      </c>
    </row>
    <row r="239" spans="1:5" s="35" customFormat="1" ht="13.8" outlineLevel="1" x14ac:dyDescent="0.25">
      <c r="A239" s="44"/>
      <c r="B239" s="42" t="s">
        <v>419</v>
      </c>
      <c r="C239" s="34"/>
      <c r="D239" s="72"/>
      <c r="E239" s="73"/>
    </row>
    <row r="240" spans="1:5" s="8" customFormat="1" outlineLevel="1" x14ac:dyDescent="0.25">
      <c r="A240" s="49"/>
      <c r="B240" s="10" t="s">
        <v>420</v>
      </c>
      <c r="C240" s="17" t="s">
        <v>428</v>
      </c>
      <c r="D240" s="74">
        <v>271.7</v>
      </c>
      <c r="E240" s="75">
        <f t="shared" ref="E240" si="31">D240*(1-$E$5)</f>
        <v>271.7</v>
      </c>
    </row>
    <row r="241" spans="1:5" s="8" customFormat="1" outlineLevel="1" x14ac:dyDescent="0.25">
      <c r="A241" s="49"/>
      <c r="B241" s="10" t="s">
        <v>421</v>
      </c>
      <c r="C241" s="17" t="s">
        <v>429</v>
      </c>
      <c r="D241" s="74">
        <v>271.7</v>
      </c>
      <c r="E241" s="75">
        <f t="shared" ref="E241:E242" si="32">D241*(1-$E$5)</f>
        <v>271.7</v>
      </c>
    </row>
    <row r="242" spans="1:5" s="8" customFormat="1" outlineLevel="1" x14ac:dyDescent="0.25">
      <c r="A242" s="49"/>
      <c r="B242" s="10" t="s">
        <v>431</v>
      </c>
      <c r="C242" s="17" t="s">
        <v>430</v>
      </c>
      <c r="D242" s="74">
        <v>271.7</v>
      </c>
      <c r="E242" s="75">
        <f t="shared" si="32"/>
        <v>271.7</v>
      </c>
    </row>
    <row r="243" spans="1:5" s="35" customFormat="1" ht="13.8" outlineLevel="1" x14ac:dyDescent="0.25">
      <c r="A243" s="44"/>
      <c r="B243" s="42" t="s">
        <v>422</v>
      </c>
      <c r="C243" s="34"/>
      <c r="D243" s="72"/>
      <c r="E243" s="73"/>
    </row>
    <row r="244" spans="1:5" s="8" customFormat="1" ht="26.4" outlineLevel="1" x14ac:dyDescent="0.25">
      <c r="A244" s="49"/>
      <c r="B244" s="10" t="s">
        <v>423</v>
      </c>
      <c r="C244" s="17" t="s">
        <v>425</v>
      </c>
      <c r="D244" s="74">
        <v>101.2</v>
      </c>
      <c r="E244" s="75">
        <f t="shared" ref="E244:E246" si="33">D244*(1-$E$5)</f>
        <v>101.2</v>
      </c>
    </row>
    <row r="245" spans="1:5" s="8" customFormat="1" outlineLevel="1" x14ac:dyDescent="0.25">
      <c r="A245" s="49"/>
      <c r="B245" s="10" t="s">
        <v>432</v>
      </c>
      <c r="C245" s="17" t="s">
        <v>426</v>
      </c>
      <c r="D245" s="74">
        <v>124.3</v>
      </c>
      <c r="E245" s="75">
        <f t="shared" si="33"/>
        <v>124.3</v>
      </c>
    </row>
    <row r="246" spans="1:5" s="8" customFormat="1" outlineLevel="1" x14ac:dyDescent="0.25">
      <c r="A246" s="49"/>
      <c r="B246" s="10" t="s">
        <v>424</v>
      </c>
      <c r="C246" s="17" t="s">
        <v>427</v>
      </c>
      <c r="D246" s="74">
        <v>2737.9</v>
      </c>
      <c r="E246" s="75">
        <f t="shared" si="33"/>
        <v>2737.9</v>
      </c>
    </row>
    <row r="247" spans="1:5" s="38" customFormat="1" ht="14.4" outlineLevel="1" thickBot="1" x14ac:dyDescent="0.3">
      <c r="A247" s="52"/>
      <c r="B247" s="43"/>
      <c r="C247" s="37"/>
      <c r="D247" s="76"/>
      <c r="E247" s="77"/>
    </row>
    <row r="248" spans="1:5" x14ac:dyDescent="0.25">
      <c r="C248" s="45" t="s">
        <v>56</v>
      </c>
    </row>
    <row r="249" spans="1:5" x14ac:dyDescent="0.25">
      <c r="C249" s="45" t="s">
        <v>57</v>
      </c>
    </row>
    <row r="250" spans="1:5" x14ac:dyDescent="0.25">
      <c r="C250" s="45" t="s">
        <v>58</v>
      </c>
    </row>
  </sheetData>
  <mergeCells count="12">
    <mergeCell ref="A8:A16"/>
    <mergeCell ref="A116:A118"/>
    <mergeCell ref="A124:A125"/>
    <mergeCell ref="A179:A180"/>
    <mergeCell ref="A99:A100"/>
    <mergeCell ref="A109:A111"/>
    <mergeCell ref="A104:A106"/>
    <mergeCell ref="A87:A88"/>
    <mergeCell ref="A94:A97"/>
    <mergeCell ref="A90:A91"/>
    <mergeCell ref="A113:A114"/>
    <mergeCell ref="A120:A122"/>
  </mergeCells>
  <phoneticPr fontId="8" type="noConversion"/>
  <printOptions horizontalCentered="1" verticalCentered="1"/>
  <pageMargins left="0.25" right="0.25" top="0.75" bottom="0.75" header="0.3" footer="0.3"/>
  <pageSetup paperSize="9"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1</vt:i4>
      </vt:variant>
    </vt:vector>
  </HeadingPairs>
  <TitlesOfParts>
    <vt:vector size="3" baseType="lpstr">
      <vt:lpstr>Корисна інформація</vt:lpstr>
      <vt:lpstr>Suprema</vt:lpstr>
      <vt:lpstr>Suprema!Область_друку</vt:lpstr>
    </vt:vector>
  </TitlesOfParts>
  <Company>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IQ Trading_Partner_Price_Axis</dc:title>
  <dc:creator>IQ Trading</dc:creator>
  <cp:lastModifiedBy>Maksim Polozhiy</cp:lastModifiedBy>
  <cp:lastPrinted>2014-05-19T08:37:30Z</cp:lastPrinted>
  <dcterms:created xsi:type="dcterms:W3CDTF">2006-10-24T10:18:21Z</dcterms:created>
  <dcterms:modified xsi:type="dcterms:W3CDTF">2026-01-30T15:45:31Z</dcterms:modified>
</cp:coreProperties>
</file>